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A2" i="173"/>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K6" i="29"/>
  <c r="B7763" i="106" s="1"/>
  <c r="D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D5" i="7"/>
  <c r="B1761" i="106" s="1"/>
  <c r="D1761"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B2655" i="106" s="1"/>
  <c r="D2655" i="106" s="1"/>
  <c r="H6" i="4"/>
  <c r="B2656" i="106" s="1"/>
  <c r="D2656" i="106" s="1"/>
  <c r="B1746" i="106"/>
  <c r="D1746" i="106" s="1"/>
  <c r="D15" i="7"/>
  <c r="B1772" i="106" s="1"/>
  <c r="D1772" i="106" s="1"/>
  <c r="G173" i="5" l="1"/>
  <c r="B5778" i="106" s="1"/>
  <c r="D5778" i="106" s="1"/>
  <c r="B5770" i="106"/>
  <c r="D5770" i="106" s="1"/>
  <c r="L354" i="29"/>
  <c r="J331" i="29"/>
  <c r="B7223" i="106" s="1"/>
  <c r="D7223" i="106" s="1"/>
  <c r="G331" i="29"/>
  <c r="B7220" i="106" s="1"/>
  <c r="D7220" i="106" s="1"/>
  <c r="L305" i="29"/>
  <c r="K339" i="29"/>
  <c r="H341" i="29"/>
  <c r="B3656" i="106" s="1"/>
  <c r="D3656" i="106" s="1"/>
  <c r="E168" i="29"/>
  <c r="B1309" i="106" s="1"/>
  <c r="D1309" i="106" s="1"/>
  <c r="J90" i="28"/>
  <c r="L331" i="29"/>
  <c r="K24" i="12"/>
  <c r="L13" i="11"/>
  <c r="B2060" i="106" s="1"/>
  <c r="D2060" i="106" s="1"/>
  <c r="L5" i="11"/>
  <c r="B2056" i="106" s="1"/>
  <c r="D2056" i="106" s="1"/>
  <c r="D58" i="36"/>
  <c r="E102" i="29"/>
  <c r="B2790" i="106" s="1"/>
  <c r="D2790" i="106" s="1"/>
  <c r="F27" i="108"/>
  <c r="F40" i="108" s="1"/>
  <c r="G42" i="108" s="1"/>
  <c r="F34" i="34"/>
  <c r="C109" i="5"/>
  <c r="B5121" i="106" s="1"/>
  <c r="D5121" i="106" s="1"/>
  <c r="C172" i="5"/>
  <c r="B5096" i="106"/>
  <c r="D5096" i="106" s="1"/>
  <c r="D4" i="4"/>
  <c r="B2564" i="106" s="1"/>
  <c r="D2564" i="106" s="1"/>
  <c r="G109" i="5"/>
  <c r="D12" i="7"/>
  <c r="B1769" i="106" s="1"/>
  <c r="D1769" i="106" s="1"/>
  <c r="D11" i="7"/>
  <c r="B1768" i="106" s="1"/>
  <c r="D1768" i="106" s="1"/>
  <c r="D17" i="7"/>
  <c r="B4104" i="106" s="1"/>
  <c r="D4104" i="106" s="1"/>
  <c r="D13" i="7"/>
  <c r="B3726" i="106" s="1"/>
  <c r="D3726" i="106" s="1"/>
  <c r="K28" i="118"/>
  <c r="O27" i="118" s="1"/>
  <c r="O29" i="118" s="1"/>
  <c r="D4" i="7"/>
  <c r="B1760" i="106" s="1"/>
  <c r="D17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D30" i="36" l="1"/>
  <c r="B7760" i="106"/>
  <c r="D7760" i="106" s="1"/>
  <c r="B3670" i="106"/>
  <c r="D3670" i="106" s="1"/>
  <c r="K341" i="29"/>
  <c r="B7733" i="106"/>
  <c r="D7733" i="106" s="1"/>
  <c r="K26" i="12"/>
  <c r="B7743" i="106" s="1"/>
  <c r="D7743" i="106" s="1"/>
  <c r="C114" i="29"/>
  <c r="B757" i="106" s="1"/>
  <c r="D757" i="106" s="1"/>
  <c r="C4" i="4"/>
  <c r="B2551" i="106" s="1"/>
  <c r="D2551" i="106" s="1"/>
  <c r="B5214" i="106"/>
  <c r="D5214" i="106" s="1"/>
  <c r="C173" i="5"/>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J8" i="4"/>
  <c r="J17"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J20" i="4" l="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<sst xmlns="http://schemas.openxmlformats.org/spreadsheetml/2006/main" count="5037" uniqueCount="2130">
  <si>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</si>
  <si>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</si>
  <si>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</si>
  <si>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</si>
  <si>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</si>
  <si>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</si>
  <si>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</si>
  <si>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</si>
  <si>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</si>
  <si>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</si>
  <si>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</si>
  <si>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</si>
  <si>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</si>
  <si>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</si>
  <si>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</si>
  <si>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</si>
  <si>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</si>
  <si>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</si>
  <si>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</si>
  <si>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</si>
  <si>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</si>
  <si>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</si>
  <si>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</si>
  <si>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</si>
  <si>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</si>
  <si>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</si>
  <si>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</si>
  <si>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</si>
  <si>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</si>
  <si>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</si>
  <si>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</si>
  <si>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</si>
  <si>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</si>
  <si>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</si>
  <si>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</si>
  <si>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</si>
  <si>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</si>
  <si>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</si>
  <si>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</si>
  <si>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</si>
  <si>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</si>
  <si>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</si>
  <si>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</si>
  <si>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</si>
  <si>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</si>
  <si>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</si>
  <si>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</si>
  <si>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</si>
  <si>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</si>
  <si>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</si>
  <si>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</si>
  <si>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</si>
  <si>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</si>
  <si>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</si>
  <si>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</si>
  <si>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</si>
  <si>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</si>
  <si>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</si>
  <si>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</si>
  <si>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</si>
  <si>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</si>
  <si>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</si>
  <si>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</si>
  <si>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</si>
  <si>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</si>
  <si>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</si>
  <si>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</si>
  <si>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</si>
  <si>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</si>
  <si>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</si>
  <si>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</si>
  <si>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</si>
  <si>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</si>
  <si>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</si>
  <si>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</si>
  <si>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</si>
  <si>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</si>
  <si>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</si>
  <si>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</si>
  <si>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</si>
  <si>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</si>
  <si>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</si>
  <si>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</si>
  <si>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</si>
  <si>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</si>
  <si>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</si>
  <si>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</si>
  <si>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</si>
  <si>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</si>
  <si>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</si>
  <si>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</si>
  <si>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</si>
  <si>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</si>
  <si>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</si>
  <si>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</si>
  <si>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</si>
  <si>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</si>
  <si>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</si>
  <si>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</si>
  <si>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</si>
  <si>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</si>
  <si>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</si>
  <si>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</si>
  <si>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</si>
  <si>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</si>
  <si>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</si>
  <si>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</si>
  <si>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</si>
  <si>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</si>
  <si>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</si>
  <si>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</si>
  <si>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</si>
  <si>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</si>
  <si>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</si>
  <si>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</si>
  <si>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</si>
  <si>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</si>
  <si>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</si>
  <si>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</si>
  <si>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</si>
  <si>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</si>
  <si>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</si>
  <si>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</si>
  <si>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</si>
  <si>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</si>
  <si>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</si>
  <si>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</si>
  <si>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</si>
  <si>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</si>
  <si>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</si>
  <si>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</si>
  <si>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</si>
  <si>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</si>
  <si>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</si>
  <si>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</si>
  <si>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</si>
  <si>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</si>
  <si>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</si>
  <si>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</si>
  <si>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</si>
  <si>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</si>
  <si>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</si>
  <si>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</si>
  <si>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</si>
  <si>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</si>
  <si>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</si>
  <si>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</si>
  <si>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</si>
  <si>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</si>
  <si>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</si>
  <si>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</si>
  <si>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</si>
  <si>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</si>
  <si>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</si>
  <si>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</si>
  <si>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</si>
  <si>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</si>
  <si>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</si>
  <si>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</si>
  <si>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</si>
  <si>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</si>
  <si>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</si>
  <si>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</si>
  <si>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</si>
  <si>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</si>
  <si>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</si>
  <si>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</si>
  <si>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</si>
  <si>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</si>
  <si>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</si>
  <si>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</si>
  <si>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</si>
  <si>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</si>
  <si>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</si>
  <si>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</si>
  <si>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</si>
  <si>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</si>
  <si>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</si>
  <si>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</si>
  <si>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</si>
  <si>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</si>
  <si>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</si>
  <si>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</si>
  <si>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</si>
  <si>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</si>
  <si>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</si>
  <si>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</si>
  <si>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</si>
  <si>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</si>
  <si>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</si>
  <si>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</si>
  <si>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</si>
  <si>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</si>
  <si>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</si>
  <si>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</si>
  <si>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</si>
  <si>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</si>
  <si>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</si>
  <si>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</si>
  <si>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</si>
  <si>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</si>
  <si>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</si>
  <si>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</si>
  <si>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</si>
  <si>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</si>
  <si>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</si>
  <si>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</si>
  <si>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</si>
  <si>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</si>
  <si>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</si>
  <si>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</si>
  <si>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</si>
  <si>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</si>
  <si>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</si>
  <si>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</si>
  <si>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</si>
  <si>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</si>
  <si>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</si>
  <si>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</si>
  <si>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</si>
  <si>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</si>
  <si>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</si>
  <si>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</si>
  <si>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</si>
  <si>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</si>
  <si>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</si>
  <si>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</si>
  <si>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</si>
  <si>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</si>
  <si>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</si>
  <si>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</si>
  <si>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</si>
  <si>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</si>
  <si>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</si>
  <si>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</si>
  <si>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</si>
  <si>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</si>
  <si>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</si>
  <si>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</si>
  <si>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</si>
  <si>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</si>
  <si>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</si>
  <si>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</si>
  <si>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</si>
  <si>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</si>
  <si>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</si>
  <si>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</si>
  <si>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</si>
  <si>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</si>
  <si>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</si>
  <si>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</si>
  <si>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</si>
  <si>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</si>
  <si>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</si>
  <si>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</si>
  <si>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</si>
  <si>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</si>
  <si>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</si>
  <si>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</si>
  <si>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</si>
  <si>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</si>
  <si>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</si>
  <si>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</si>
  <si>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</si>
  <si>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</si>
  <si>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</si>
  <si>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</si>
  <si>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</si>
  <si>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</si>
  <si>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</si>
  <si>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</si>
  <si>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</si>
  <si>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</si>
  <si>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</si>
  <si>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</si>
  <si>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</si>
  <si>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</si>
  <si>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</si>
  <si>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</si>
  <si>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</si>
  <si>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</si>
  <si>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</si>
  <si>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</si>
  <si>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</si>
  <si>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</si>
  <si>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</si>
  <si>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</si>
  <si>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</si>
  <si>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</si>
  <si>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</si>
  <si>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</si>
  <si>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</si>
  <si>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</si>
  <si>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</si>
  <si>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</si>
  <si>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</si>
  <si>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</si>
  <si>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</si>
  <si>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</si>
  <si>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</si>
  <si>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</si>
  <si>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</si>
  <si>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</si>
  <si>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</si>
  <si>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</si>
  <si>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</si>
  <si>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</si>
  <si>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</si>
  <si>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</si>
  <si>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</si>
  <si>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</si>
  <si>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</si>
  <si>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</si>
  <si>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</si>
  <si>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</si>
  <si>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</si>
  <si>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</si>
  <si>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</si>
  <si>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</si>
  <si>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</si>
  <si>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</si>
  <si>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</si>
  <si>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</si>
  <si>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</si>
  <si>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</si>
  <si>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</si>
  <si>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</si>
  <si>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</si>
  <si>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</si>
  <si>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</si>
  <si>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</si>
  <si>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</si>
  <si>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</si>
  <si>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</si>
  <si>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</si>
  <si>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</si>
  <si>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</si>
  <si>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</si>
  <si>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</si>
  <si>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</si>
  <si>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</si>
  <si>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</si>
  <si>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</si>
  <si>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</si>
  <si>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</si>
  <si>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</si>
  <si>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</si>
  <si>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</si>
  <si>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</si>
  <si>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</si>
  <si>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</si>
  <si>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</si>
  <si>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</si>
  <si>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</si>
  <si>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</si>
  <si>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</si>
  <si>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</si>
  <si>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</si>
  <si>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</si>
  <si>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</si>
  <si>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</si>
  <si>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</si>
  <si>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</si>
  <si>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</si>
  <si>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</si>
  <si>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</si>
  <si>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</si>
  <si>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</si>
  <si>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</si>
  <si>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</si>
  <si>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</si>
  <si>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</si>
  <si>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</si>
  <si>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</si>
  <si>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</si>
  <si>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</si>
  <si>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</si>
  <si>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</si>
  <si>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</si>
  <si>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</si>
  <si>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</si>
  <si>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</si>
  <si>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</si>
  <si>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</si>
  <si>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</si>
  <si>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</si>
  <si>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</si>
  <si>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</si>
  <si>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</si>
  <si>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</si>
  <si>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</si>
  <si>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</si>
  <si>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</si>
  <si>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</si>
  <si>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</si>
  <si>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</si>
  <si>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</si>
  <si>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</si>
  <si>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</si>
  <si>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</si>
  <si>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</si>
  <si>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</si>
  <si>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</si>
  <si>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</si>
  <si>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</si>
  <si>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</si>
  <si>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</si>
  <si>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</si>
  <si>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</si>
  <si>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</si>
  <si>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</si>
  <si>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</si>
  <si>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</si>
  <si>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</si>
  <si>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</si>
  <si>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</si>
  <si>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</si>
  <si>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</si>
  <si>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</si>
  <si>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</si>
  <si>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</si>
  <si>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</si>
  <si>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</si>
  <si>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</si>
  <si>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</si>
  <si>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</si>
  <si>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</si>
  <si>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</si>
  <si>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</si>
  <si>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</si>
  <si>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</si>
  <si>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</si>
  <si>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</si>
  <si>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</si>
  <si>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</si>
  <si>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</si>
  <si>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</si>
  <si>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</si>
  <si>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</si>
  <si>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</si>
  <si>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</si>
  <si>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</si>
  <si>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</si>
  <si>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</si>
  <si>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</si>
  <si>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</si>
  <si>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</si>
  <si>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</si>
  <si>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</si>
  <si>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</si>
  <si>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</si>
  <si>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</si>
  <si>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</si>
  <si>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</si>
  <si>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</si>
  <si>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</si>
  <si>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</si>
  <si>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</si>
  <si>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</si>
  <si>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</si>
  <si>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</si>
  <si>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</si>
  <si>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</si>
  <si>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</si>
  <si>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</si>
  <si>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</si>
  <si>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</si>
  <si>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</si>
  <si>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</si>
  <si>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</si>
  <si>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</si>
  <si>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</si>
  <si>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</si>
  <si>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</si>
  <si>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</si>
  <si>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</si>
  <si>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</si>
  <si>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</si>
  <si>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</si>
  <si>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</si>
  <si>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</si>
  <si>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</si>
  <si>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</si>
  <si>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</si>
  <si>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</si>
  <si>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</si>
  <si>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</si>
  <si>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</si>
  <si>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</si>
  <si>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</si>
  <si>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</si>
  <si>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</si>
  <si>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</si>
  <si>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</si>
  <si>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</si>
  <si>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</si>
  <si>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</si>
  <si>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</si>
  <si>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</si>
  <si>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</si>
  <si>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</si>
  <si>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</si>
  <si>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</si>
  <si>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</si>
  <si>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</si>
  <si>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</si>
  <si>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</si>
  <si>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</si>
  <si>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</si>
  <si>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</si>
  <si>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</si>
  <si>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</si>
  <si>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</si>
  <si>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</si>
  <si>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</si>
  <si>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</si>
  <si>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</si>
  <si>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</si>
  <si>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</si>
  <si>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</si>
  <si>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</si>
  <si>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</si>
  <si>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</si>
  <si>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</si>
  <si>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</si>
  <si>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</si>
  <si>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</si>
  <si>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</si>
  <si>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</si>
  <si>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</si>
  <si>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</si>
  <si>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</si>
  <si>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</si>
  <si>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</si>
  <si>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</si>
  <si>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</si>
  <si>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</si>
  <si>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</si>
  <si>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</si>
  <si>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</si>
  <si>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</si>
  <si>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</si>
  <si>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</si>
  <si>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</si>
  <si>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</si>
  <si>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</si>
  <si>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</si>
  <si>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</si>
  <si>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</si>
  <si>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</si>
  <si>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</si>
  <si>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</si>
  <si>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</si>
  <si>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</si>
  <si>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</si>
  <si>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</si>
  <si>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</si>
  <si>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</si>
  <si>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</si>
  <si>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</si>
  <si>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</si>
  <si>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</si>
  <si>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</si>
  <si>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</si>
  <si>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</si>
  <si>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</si>
  <si>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</si>
  <si>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</si>
  <si>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</si>
  <si>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</si>
  <si>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</si>
  <si>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</si>
  <si>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</si>
  <si>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</si>
  <si>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</si>
  <si>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</si>
  <si>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</si>
  <si>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</si>
  <si>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</si>
  <si>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</si>
  <si>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</si>
  <si>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</si>
  <si>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</si>
  <si>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</si>
  <si>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</si>
  <si>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</si>
  <si>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</si>
  <si>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</si>
  <si>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</si>
  <si>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</si>
  <si>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</si>
  <si>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</si>
  <si>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</si>
  <si>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</si>
  <si>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</si>
  <si>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</si>
  <si>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</si>
  <si>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</si>
  <si>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</si>
  <si>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</si>
  <si>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</si>
  <si>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</si>
  <si>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</si>
  <si>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</si>
  <si>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</si>
  <si>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</si>
  <si>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</si>
  <si>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</si>
  <si>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</si>
  <si>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</si>
  <si>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</si>
  <si>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</si>
  <si>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</si>
  <si>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</si>
  <si>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</si>
  <si>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</si>
  <si>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</si>
  <si>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</si>
  <si>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</si>
  <si>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</si>
  <si>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</si>
  <si>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</si>
  <si>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</si>
  <si>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</si>
  <si>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</si>
  <si>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</si>
  <si>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</si>
  <si>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</si>
  <si>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</si>
  <si>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</si>
  <si>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</si>
  <si>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</si>
  <si>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</si>
  <si>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</si>
  <si>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</si>
  <si>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</si>
  <si>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</si>
  <si>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</si>
  <si>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</si>
  <si>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</si>
  <si>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</si>
  <si>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</si>
  <si>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</si>
  <si>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</si>
  <si>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</si>
  <si>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</si>
  <si>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</si>
  <si>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</si>
  <si>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</si>
  <si>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</si>
  <si>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</si>
  <si>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</si>
  <si>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</si>
  <si>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</si>
  <si>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</si>
  <si>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</si>
  <si>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</si>
  <si>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</si>
  <si>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</si>
  <si>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</si>
  <si>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</si>
  <si>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</si>
  <si>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</si>
  <si>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</si>
  <si>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</si>
  <si>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</si>
  <si>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</si>
  <si>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</si>
  <si>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</si>
  <si>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</si>
  <si>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</si>
  <si>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</si>
  <si>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</si>
  <si>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</si>
  <si>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</si>
  <si>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</si>
  <si>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</si>
  <si>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</si>
  <si>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</si>
  <si>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</si>
  <si>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</si>
  <si>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</si>
  <si>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</si>
  <si>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</si>
  <si>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</si>
  <si>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</si>
  <si>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</si>
  <si>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</si>
  <si>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</si>
  <si>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</si>
  <si>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</si>
  <si>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</si>
  <si>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</si>
  <si>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</si>
  <si>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</si>
  <si>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</si>
  <si>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</si>
  <si>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</si>
  <si>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</si>
  <si>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</si>
  <si>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</si>
  <si>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</si>
  <si>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</si>
  <si>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</si>
  <si>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</si>
  <si>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</si>
  <si>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</si>
  <si>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</si>
  <si>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</si>
  <si>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</si>
  <si>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</si>
  <si>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</si>
  <si>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</si>
  <si>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</si>
  <si>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</si>
  <si>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</si>
  <si>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</si>
  <si>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</si>
  <si>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</si>
  <si>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</si>
  <si>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</si>
  <si>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</si>
  <si>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</si>
  <si>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</si>
  <si>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</si>
  <si>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</si>
  <si>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</si>
  <si>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</si>
  <si>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</si>
  <si>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</si>
  <si>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</si>
  <si>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</si>
  <si>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</si>
  <si>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</si>
  <si>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</si>
  <si>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</si>
  <si>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</si>
  <si>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</si>
  <si>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</si>
  <si>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</si>
  <si>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</si>
  <si>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</si>
  <si>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</si>
  <si>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</si>
  <si>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</si>
  <si>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</si>
  <si>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</si>
  <si>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</si>
  <si>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</si>
  <si>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</si>
  <si>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</si>
  <si>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</si>
  <si>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</si>
  <si>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</si>
  <si>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</si>
  <si>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</si>
  <si>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</si>
  <si>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</si>
  <si>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</si>
  <si>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</si>
  <si>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</si>
  <si>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</si>
  <si>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</si>
  <si>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</si>
  <si>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</si>
  <si>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</si>
  <si>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</si>
  <si>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</si>
  <si>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</si>
  <si>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</si>
  <si>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</si>
  <si>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</si>
  <si>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</si>
  <si>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</si>
  <si>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</si>
  <si>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</si>
  <si>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</si>
  <si>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</si>
  <si>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</si>
  <si>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</si>
  <si>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</si>
  <si>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</si>
  <si>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</si>
  <si>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</si>
  <si>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</si>
  <si>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</si>
  <si>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</si>
  <si>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</si>
  <si>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</si>
  <si>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</si>
  <si>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</si>
  <si>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</si>
  <si>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</si>
  <si>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</si>
  <si>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</si>
  <si>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</si>
  <si>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</si>
  <si>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</si>
  <si>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</si>
  <si>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</si>
  <si>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</si>
  <si>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</si>
  <si>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</si>
  <si>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</si>
  <si>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</si>
  <si>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</si>
  <si>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</si>
  <si>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</si>
  <si>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</si>
  <si>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</si>
  <si>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</si>
  <si>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</si>
  <si>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</si>
  <si>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</si>
  <si>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</si>
  <si>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</si>
  <si>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</si>
  <si>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</si>
  <si>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</si>
  <si>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</si>
  <si>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</si>
  <si>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</si>
  <si>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</si>
  <si>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</si>
  <si>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</si>
  <si>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</si>
  <si>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</si>
  <si>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</si>
  <si>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</si>
  <si>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</si>
  <si>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</si>
  <si>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</si>
  <si>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</si>
  <si>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</si>
  <si>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</si>
  <si>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</si>
  <si>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</si>
  <si>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</si>
  <si>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</si>
  <si>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</si>
  <si>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</si>
  <si>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</si>
  <si>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</si>
  <si>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</si>
  <si>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</si>
  <si>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</si>
  <si>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</si>
  <si>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</si>
  <si>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</si>
  <si>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</si>
  <si>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</si>
  <si>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</si>
  <si>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</si>
  <si>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</si>
  <si>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</si>
  <si>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</si>
  <si>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</si>
  <si>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</si>
  <si>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</si>
  <si>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</si>
  <si>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</si>
  <si>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</si>
  <si>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</si>
  <si>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</si>
  <si>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</si>
  <si>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</si>
  <si>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</si>
  <si>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</si>
  <si>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</si>
  <si>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</si>
  <si>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</si>
  <si>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</si>
  <si>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</si>
  <si>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</si>
  <si>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</si>
  <si>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</si>
  <si>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</si>
  <si>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</si>
  <si>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</si>
  <si>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</si>
  <si>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</si>
  <si>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</si>
  <si>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</si>
  <si>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</si>
  <si>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</si>
  <si>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</si>
  <si>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</si>
  <si>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</si>
  <si>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</si>
  <si>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</si>
  <si>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</si>
  <si>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</si>
  <si>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</si>
  <si>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</si>
  <si>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</si>
  <si>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</si>
  <si>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</si>
  <si>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</si>
  <si>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</si>
  <si>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</si>
  <si>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</si>
  <si>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</si>
  <si>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</si>
  <si>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</si>
  <si>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</si>
  <si>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</si>
  <si>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</si>
  <si>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</si>
  <si>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</si>
  <si>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</si>
  <si>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</si>
  <si>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</si>
  <si>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</si>
  <si>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</si>
  <si>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</si>
  <si>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</si>
  <si>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</si>
  <si>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</si>
  <si>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</si>
  <si>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</si>
  <si>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</si>
  <si>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</si>
  <si>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</si>
  <si>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</si>
  <si>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</si>
  <si>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</si>
  <si>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</si>
  <si>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</si>
  <si>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</si>
  <si>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</si>
  <si>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</si>
  <si>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</si>
  <si>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</si>
  <si>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</si>
  <si>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</si>
  <si>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</si>
  <si>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</si>
  <si>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</si>
  <si>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</si>
  <si>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</si>
  <si>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</si>
  <si>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</si>
  <si>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</si>
  <si>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</si>
  <si>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</si>
  <si>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</si>
  <si>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</si>
  <si>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</si>
  <si>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</si>
  <si>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</si>
  <si>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</si>
  <si>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</si>
  <si>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</si>
  <si>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</si>
  <si>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</si>
  <si>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</si>
  <si>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</si>
  <si>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</si>
  <si>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</si>
  <si>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</si>
  <si>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</si>
  <si>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</si>
  <si>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</si>
  <si>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</si>
  <si>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</si>
  <si>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</si>
  <si>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</si>
  <si>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</si>
  <si>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</si>
  <si>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</si>
  <si>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</si>
  <si>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</si>
  <si>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</si>
  <si>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</si>
  <si>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</si>
  <si>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</si>
  <si>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</si>
  <si>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</si>
  <si>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</si>
  <si>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</si>
  <si>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</si>
  <si>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</si>
  <si>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</si>
  <si>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</si>
  <si>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</si>
  <si>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</si>
  <si>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</si>
  <si>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</si>
  <si>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</si>
  <si>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</si>
  <si>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</si>
  <si>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</si>
  <si>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</si>
  <si>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</si>
  <si>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</si>
  <si>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</si>
  <si>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</si>
  <si>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</si>
  <si>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</si>
  <si>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</si>
  <si>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</si>
  <si>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</si>
  <si>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</si>
  <si>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</si>
  <si>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</si>
  <si>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</si>
  <si>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</si>
  <si>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</si>
  <si>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</si>
  <si>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</si>
  <si>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</si>
  <si>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</si>
  <si>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</si>
  <si>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</si>
  <si>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</si>
  <si>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</si>
  <si>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</si>
  <si>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</si>
  <si>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</si>
  <si>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</si>
  <si>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</si>
  <si>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</si>
  <si>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</si>
  <si>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</si>
  <si>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</si>
  <si>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</si>
  <si>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</si>
  <si>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</si>
  <si>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</si>
  <si>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</si>
  <si>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</si>
  <si>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</si>
  <si>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</si>
  <si>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</si>
  <si>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</si>
  <si>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</si>
  <si>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</si>
  <si>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</si>
  <si>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</si>
  <si>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</si>
  <si>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</si>
  <si>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</si>
  <si>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</si>
  <si>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</si>
  <si>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</si>
  <si>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</si>
  <si>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</si>
  <si>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</si>
  <si>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</si>
  <si>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</si>
  <si>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</si>
  <si>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</si>
  <si>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</si>
  <si>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</si>
  <si>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</si>
  <si>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</si>
  <si>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</si>
  <si>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</si>
  <si>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</si>
  <si>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</si>
  <si>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</si>
  <si>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</si>
  <si>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</si>
  <si>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</si>
  <si>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</si>
  <si>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</si>
  <si>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</si>
  <si>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</si>
  <si>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</si>
  <si>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</si>
  <si>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</si>
  <si>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</si>
  <si>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</si>
  <si>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</si>
  <si>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</si>
  <si>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</si>
  <si>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</si>
  <si>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</si>
  <si>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</si>
  <si>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</si>
  <si>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</si>
  <si>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</si>
  <si>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</si>
  <si>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</si>
  <si>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</si>
  <si>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</si>
  <si>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</si>
  <si>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</si>
  <si>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</si>
  <si>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</si>
  <si>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</si>
  <si>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</si>
  <si>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</si>
  <si>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</si>
  <si>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</si>
  <si>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</si>
  <si>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</si>
  <si>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</si>
  <si>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</si>
  <si>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</si>
  <si>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</si>
  <si>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</si>
  <si>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</si>
  <si>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</si>
  <si>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</si>
  <si>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</si>
  <si>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</si>
  <si>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</si>
  <si>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</si>
  <si>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</si>
  <si>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</si>
  <si>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</si>
  <si>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</si>
  <si>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</si>
  <si>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</si>
  <si>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</si>
  <si>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</si>
  <si>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</si>
  <si>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</si>
  <si>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</si>
  <si>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</si>
  <si>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</si>
  <si>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</si>
  <si>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</si>
  <si>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</si>
  <si>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</si>
  <si>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</si>
  <si>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</si>
  <si>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</si>
  <si>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</si>
  <si>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</si>
  <si>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</si>
  <si>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</si>
  <si>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</si>
  <si>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</si>
  <si>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</si>
  <si>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</si>
  <si>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</si>
  <si>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</si>
  <si>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</si>
  <si>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</si>
  <si>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</si>
  <si>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</si>
  <si>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</si>
  <si>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</si>
  <si>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</si>
  <si>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</si>
  <si>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</si>
  <si>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</si>
  <si>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</si>
  <si>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</si>
  <si>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</si>
  <si>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</si>
  <si>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</si>
  <si>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</si>
  <si>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</si>
  <si>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</si>
  <si>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</si>
  <si>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</si>
  <si>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</si>
  <si>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</si>
  <si>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</si>
  <si>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</si>
  <si>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</si>
  <si>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</si>
  <si>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</si>
  <si>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</si>
  <si>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</si>
  <si>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</si>
  <si>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</si>
  <si>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</si>
  <si>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</si>
  <si>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</si>
  <si>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</si>
  <si>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</si>
  <si>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</si>
  <si>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</si>
  <si>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</si>
  <si>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</si>
  <si>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</si>
  <si>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</si>
  <si>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</si>
  <si>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</si>
  <si>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</si>
  <si>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</si>
  <si>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</si>
  <si>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</si>
  <si>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</si>
  <si>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</si>
  <si>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</si>
  <si>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</si>
  <si>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</si>
  <si>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</si>
  <si>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</si>
  <si>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</si>
  <si>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</si>
  <si>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</si>
  <si>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</si>
  <si>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</si>
  <si>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</si>
  <si>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</si>
  <si>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</si>
  <si>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</si>
  <si>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</si>
  <si>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</si>
  <si>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</si>
  <si>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</si>
  <si>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</si>
  <si>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</si>
  <si>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</si>
  <si>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</si>
  <si>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</si>
  <si>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</si>
  <si>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</si>
  <si>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</si>
  <si>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</si>
  <si>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</si>
  <si>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</si>
  <si>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</si>
  <si>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</si>
  <si>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</si>
  <si>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</si>
  <si>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</si>
  <si>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</si>
  <si>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</si>
  <si>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</si>
  <si>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</si>
  <si>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</si>
  <si>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</si>
  <si>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</si>
  <si>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</si>
  <si>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</si>
  <si>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</si>
  <si>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</si>
  <si>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</si>
  <si>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</si>
  <si>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</si>
  <si>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</si>
  <si>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</si>
  <si>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</si>
  <si>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</si>
  <si>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</si>
  <si>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</si>
  <si>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</si>
  <si>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</si>
  <si>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</si>
  <si>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</si>
  <si>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</si>
  <si>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</si>
  <si>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</si>
  <si>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</si>
  <si>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</si>
  <si>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</si>
  <si>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</si>
  <si>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</si>
  <si>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</si>
  <si>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</si>
  <si>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</si>
  <si>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</si>
  <si>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</si>
  <si>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</si>
  <si>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</si>
  <si>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</si>
  <si>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</si>
  <si>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</si>
  <si>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</si>
  <si>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</si>
  <si>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</si>
  <si>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</si>
  <si>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</si>
  <si>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</si>
  <si>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</si>
  <si>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</si>
  <si>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</si>
  <si>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</si>
  <si>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</si>
  <si>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</si>
  <si>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</si>
  <si>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</si>
  <si>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</si>
  <si>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</si>
  <si>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</si>
  <si>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</si>
  <si>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</si>
  <si>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</si>
  <si>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</si>
  <si>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</si>
  <si>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</si>
  <si>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</si>
  <si>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</si>
  <si>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</si>
  <si>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</si>
  <si>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</si>
  <si>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</si>
  <si>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</si>
  <si>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</si>
  <si>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</si>
  <si>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</si>
  <si>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</si>
  <si>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</si>
  <si>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</si>
  <si>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</si>
  <si>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</si>
  <si>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</si>
  <si>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</si>
  <si>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</si>
  <si>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</si>
  <si>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</si>
  <si>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</si>
  <si>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</si>
  <si>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</si>
  <si>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</si>
  <si>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</si>
  <si>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</si>
  <si>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</si>
  <si>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</si>
  <si>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</si>
  <si>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</si>
  <si>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</si>
  <si>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</si>
  <si>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</si>
  <si>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</si>
  <si>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</si>
  <si>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</si>
  <si>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</si>
  <si>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</si>
  <si>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</si>
  <si>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</si>
  <si>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</si>
  <si>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</si>
  <si>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</si>
  <si>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</si>
  <si>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</si>
  <si>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</si>
  <si>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</si>
  <si>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</si>
  <si>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</si>
  <si>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</si>
  <si>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</si>
  <si>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</si>
  <si>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</si>
  <si>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</si>
  <si>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</si>
  <si>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</si>
  <si>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</si>
  <si>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</si>
  <si>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</si>
  <si>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</si>
  <si>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</si>
  <si>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</si>
  <si>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</si>
  <si>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</si>
  <si>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</si>
  <si>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</si>
  <si>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</si>
  <si>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</si>
  <si>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</si>
  <si>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</si>
  <si>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</si>
  <si>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</si>
  <si>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</si>
  <si>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</si>
  <si>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</si>
  <si>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</si>
  <si>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</si>
  <si>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</si>
  <si>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</si>
  <si>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</si>
  <si>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</si>
  <si>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</si>
  <si>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</si>
  <si>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</si>
  <si>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</si>
  <si>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</si>
  <si>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</si>
  <si>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</si>
  <si>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</si>
  <si>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</si>
  <si>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</si>
  <si>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</si>
  <si>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</si>
  <si>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</si>
  <si>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</si>
  <si>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</si>
  <si>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</si>
  <si>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</si>
  <si>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</si>
  <si>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</si>
  <si>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</si>
  <si>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</si>
  <si>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</si>
  <si>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</si>
  <si>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</si>
  <si>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</si>
  <si>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</si>
  <si>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</si>
  <si>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</si>
  <si>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</si>
  <si>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</si>
  <si>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</si>
  <si>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</si>
  <si>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</si>
  <si>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</si>
  <si>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</si>
  <si>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</si>
  <si>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</si>
  <si>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</si>
  <si>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</si>
  <si>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</si>
  <si>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</si>
  <si>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</si>
  <si>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</si>
  <si>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</si>
  <si>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</si>
  <si>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</si>
  <si>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</si>
  <si>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</si>
  <si>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</si>
  <si>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</si>
  <si>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</si>
  <si>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</si>
  <si>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</si>
  <si>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</si>
  <si>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</si>
  <si>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</si>
  <si>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</si>
  <si>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</si>
  <si>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</si>
  <si>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</si>
  <si>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</si>
  <si>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</si>
  <si>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</si>
  <si>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</si>
  <si>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</si>
  <si>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</si>
  <si>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</si>
  <si>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</si>
  <si>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</si>
  <si>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</si>
  <si>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</si>
  <si>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</si>
  <si>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</si>
  <si>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</si>
  <si>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</si>
  <si>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</si>
  <si>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</si>
  <si>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</si>
  <si>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</si>
  <si>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</si>
  <si>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</si>
  <si>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</si>
  <si>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</si>
  <si>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</si>
  <si>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</si>
  <si>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</si>
  <si>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</si>
  <si>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</si>
  <si>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</si>
  <si>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</si>
  <si>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</si>
  <si>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</si>
  <si>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</si>
  <si>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</si>
  <si>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</si>
  <si>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</si>
  <si>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</si>
  <si>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</si>
  <si>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</si>
  <si>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</si>
  <si>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</si>
  <si>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</si>
  <si>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</si>
  <si>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</si>
  <si>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</si>
  <si>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</si>
  <si>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</si>
  <si>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</si>
  <si>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</si>
  <si>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</si>
  <si>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</si>
  <si>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</si>
  <si>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</si>
  <si>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</si>
  <si>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</si>
  <si>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</si>
  <si>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</si>
  <si>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</si>
  <si>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</si>
  <si>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</si>
  <si>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</si>
  <si>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</si>
  <si>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</si>
  <si>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</si>
  <si>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</si>
  <si>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</si>
  <si>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</si>
  <si>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</si>
  <si>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</si>
  <si>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</si>
  <si>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</si>
  <si>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</si>
  <si>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</si>
  <si>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</si>
  <si>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</si>
  <si>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</si>
  <si>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</si>
  <si>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</si>
  <si>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</si>
  <si>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</si>
  <si>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</si>
  <si>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</si>
  <si>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</si>
  <si>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</si>
  <si>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</si>
  <si>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</si>
  <si>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</si>
  <si>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</si>
  <si>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</si>
  <si>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</si>
  <si>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</si>
  <si>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</si>
  <si>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</si>
  <si>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</si>
  <si>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</si>
  <si>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</si>
  <si>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</si>
  <si>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</si>
  <si>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</si>
  <si>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</si>
  <si>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</si>
  <si>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</si>
  <si>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</si>
  <si>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</si>
  <si>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</si>
  <si>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</si>
  <si>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</si>
  <si>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</si>
  <si>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</si>
  <si>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</si>
  <si>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</si>
  <si>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</si>
  <si>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</si>
  <si>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</si>
  <si>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</si>
  <si>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</si>
  <si>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</si>
  <si>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</si>
  <si>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</si>
  <si>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</si>
  <si>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</si>
  <si>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</si>
  <si>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</si>
  <si>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</si>
  <si>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</si>
  <si>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</si>
  <si>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</si>
  <si>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</si>
  <si>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</si>
  <si>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</si>
  <si>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</si>
  <si>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</si>
  <si>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</si>
  <si>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</si>
  <si>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</si>
  <si>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</si>
  <si>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</si>
  <si>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</si>
  <si>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</si>
  <si>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</si>
  <si>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</si>
  <si>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</si>
  <si>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</si>
  <si>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</si>
  <si>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</si>
  <si>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</si>
  <si>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</si>
  <si>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</si>
  <si>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</si>
  <si>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</si>
  <si>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</si>
  <si>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</si>
  <si>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</si>
  <si>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</si>
  <si>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</si>
  <si>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</si>
  <si>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</si>
  <si>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</si>
  <si>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</si>
  <si>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</si>
  <si>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</si>
  <si>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</si>
  <si>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</si>
  <si>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</si>
  <si>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</si>
  <si>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</si>
  <si>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</si>
  <si>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</si>
  <si>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</si>
  <si>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</si>
  <si>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</si>
  <si>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</si>
  <si>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</si>
  <si>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</si>
  <si>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</si>
  <si>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</si>
  <si>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</si>
  <si>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</si>
  <si>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</si>
  <si>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</si>
  <si>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</si>
  <si>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</si>
  <si>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</si>
  <si>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</si>
  <si>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</si>
  <si>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</si>
  <si>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</si>
  <si>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</si>
  <si>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</si>
  <si>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</si>
  <si>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</si>
  <si>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</si>
  <si>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</si>
  <si>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</si>
  <si>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</si>
  <si>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</si>
  <si>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</si>
  <si>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</si>
  <si>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</si>
  <si>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</si>
  <si>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</si>
  <si>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</si>
  <si>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</si>
  <si>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</si>
  <si>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</si>
  <si>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</si>
  <si>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</si>
  <si>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</si>
  <si>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</si>
  <si>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</si>
  <si>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</si>
  <si>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</si>
  <si>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</si>
  <si>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</si>
  <si>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</si>
  <si>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</si>
  <si>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</si>
  <si>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</si>
  <si>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</si>
  <si>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</si>
  <si>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</si>
  <si>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</si>
  <si>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</si>
  <si>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</si>
  <si>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</si>
  <si>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</si>
  <si>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</si>
  <si>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</si>
  <si>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</si>
  <si>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</si>
  <si>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</si>
  <si>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</si>
  <si>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</si>
  <si>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</si>
  <si>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</si>
  <si>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</si>
  <si>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</si>
  <si>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</si>
  <si>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</si>
  <si>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</si>
  <si>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</si>
  <si>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</si>
  <si>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</si>
  <si>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</si>
  <si>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</si>
  <si>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</si>
  <si>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</si>
  <si>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</si>
  <si>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</si>
  <si>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</si>
  <si>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</si>
  <si>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</si>
  <si>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</si>
  <si>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</si>
  <si>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</si>
  <si>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</si>
  <si>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</si>
  <si>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</si>
  <si>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</si>
  <si>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</si>
  <si>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</si>
  <si>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</si>
  <si>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</si>
  <si>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</si>
  <si>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</si>
  <si>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</si>
  <si>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</si>
  <si>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</si>
  <si>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</si>
  <si>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</si>
  <si>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</si>
  <si>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</si>
  <si>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</si>
  <si>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</si>
  <si>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</si>
  <si>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</si>
  <si>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</si>
  <si>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</si>
  <si>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</si>
  <si>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</si>
  <si>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</si>
  <si>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</si>
  <si>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</si>
  <si>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</si>
  <si>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</si>
  <si>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</si>
  <si>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</si>
  <si>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</si>
  <si>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</si>
  <si>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</si>
  <si>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</si>
  <si>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</si>
  <si>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</si>
  <si>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</si>
  <si>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</si>
  <si>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</si>
  <si>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</si>
  <si>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</si>
  <si>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</si>
  <si>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</si>
  <si>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</si>
  <si>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</si>
  <si>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</si>
  <si>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</si>
  <si>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</si>
  <si>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</si>
  <si>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</si>
  <si>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</si>
  <si>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</si>
  <si>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</si>
  <si>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</si>
  <si>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</si>
  <si>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</si>
  <si>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</si>
  <si>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</si>
  <si>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</si>
  <si>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</si>
  <si>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</si>
  <si>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</si>
  <si>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</si>
  <si>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</si>
  <si>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</si>
  <si>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</si>
  <si>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</si>
  <si>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</si>
  <si>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</si>
  <si>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</si>
  <si>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</si>
  <si>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</si>
  <si>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</si>
  <si>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</si>
  <si>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</si>
  <si>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</si>
  <si>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</si>
  <si>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</si>
  <si>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</si>
  <si>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</si>
  <si>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</si>
  <si>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</si>
  <si>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</si>
  <si>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</si>
  <si>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</si>
  <si>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</si>
  <si>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</si>
  <si>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</si>
  <si>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</si>
  <si>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</si>
  <si>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</si>
  <si>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</si>
  <si>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</si>
  <si>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</si>
  <si>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</si>
  <si>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</si>
  <si>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</si>
  <si>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</si>
  <si>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</si>
  <si>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</si>
  <si>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</si>
  <si>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</si>
  <si>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</si>
  <si>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</si>
  <si>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</si>
  <si>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</si>
  <si>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</si>
  <si>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</si>
  <si>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</si>
  <si>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</si>
  <si>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</si>
  <si>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</si>
  <si>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</si>
  <si>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</si>
  <si>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</si>
  <si>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</si>
  <si>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</si>
  <si>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</si>
  <si>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</si>
  <si>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</si>
  <si>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</si>
  <si>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</si>
  <si>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</si>
  <si>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</si>
  <si>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</si>
  <si>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</si>
  <si>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</si>
  <si>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</si>
  <si>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</si>
  <si>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</si>
  <si>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</si>
  <si>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</si>
  <si>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</si>
  <si>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</si>
  <si>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</si>
  <si>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</si>
  <si>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</si>
  <si>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</si>
  <si>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</si>
  <si>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</si>
  <si>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</si>
  <si>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</si>
  <si>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</si>
  <si>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</si>
  <si>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</si>
  <si>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</si>
  <si>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</si>
  <si>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</si>
  <si>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</si>
  <si>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</si>
  <si>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</si>
  <si>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</si>
  <si>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</si>
  <si>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</si>
  <si>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</si>
  <si>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</si>
  <si>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</si>
  <si>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</si>
  <si>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</si>
  <si>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</si>
  <si>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</si>
  <si>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</si>
  <si>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</si>
  <si>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</si>
  <si>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</si>
  <si>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</si>
  <si>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</si>
  <si>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</si>
  <si>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</si>
  <si>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</si>
  <si>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</si>
  <si>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</si>
  <si>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</si>
  <si>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</si>
  <si>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</si>
  <si>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</si>
  <si>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</si>
  <si>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</si>
  <si>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</si>
  <si>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</si>
  <si>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</si>
  <si>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</si>
  <si>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</si>
  <si>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</si>
  <si>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</si>
  <si>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</si>
  <si>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</si>
  <si>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</si>
  <si>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</si>
  <si>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</si>
  <si>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</si>
  <si>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</si>
  <si>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</si>
  <si>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</si>
  <si>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</si>
  <si>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</si>
  <si>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</si>
  <si>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</si>
  <si>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</si>
  <si>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</si>
  <si>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</si>
  <si>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</si>
  <si>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</si>
  <si>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</si>
  <si>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</si>
  <si>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</si>
  <si>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</si>
  <si>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</si>
  <si>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</si>
  <si>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</si>
  <si>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</si>
  <si>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</si>
  <si>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</si>
  <si>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</si>
  <si>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</si>
  <si>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</si>
  <si>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</si>
  <si>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</si>
  <si>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</si>
  <si>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</si>
  <si>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</si>
  <si>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</si>
  <si>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</si>
  <si>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</si>
  <si>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</si>
  <si>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</si>
  <si>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</si>
  <si>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</si>
  <si>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</si>
  <si>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</si>
  <si>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</si>
  <si>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</si>
  <si>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</si>
  <si>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</si>
  <si>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</si>
  <si>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</si>
  <si>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</si>
  <si>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</si>
  <si>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</si>
  <si>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</si>
  <si>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</si>
  <si>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</si>
  <si>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</si>
  <si>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</si>
  <si>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</si>
  <si>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</si>
  <si>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</si>
  <si>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</si>
  <si>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</si>
  <si>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</si>
  <si>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</si>
  <si>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</si>
  <si>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</si>
  <si>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</si>
  <si>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</si>
  <si>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</si>
  <si>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</si>
  <si>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</si>
  <si>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</si>
  <si>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</si>
  <si>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</si>
  <si>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</si>
  <si>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</si>
  <si>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</si>
  <si>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</si>
  <si>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</si>
  <si>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</si>
  <si>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</si>
  <si>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</si>
  <si>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</si>
  <si>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</si>
  <si>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</si>
  <si>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</si>
  <si>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</si>
  <si>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</si>
  <si>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</si>
  <si>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</si>
  <si>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</si>
  <si>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</si>
  <si>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</si>
  <si>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</si>
  <si>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</si>
  <si>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</si>
  <si>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</si>
  <si>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</si>
  <si>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</si>
  <si>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</si>
  <si>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</si>
  <si>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</si>
  <si>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</si>
  <si>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</si>
  <si>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</si>
  <si>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</si>
  <si>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</si>
  <si>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</si>
  <si>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</si>
  <si>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</si>
  <si>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</si>
  <si>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</si>
  <si>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</si>
  <si>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</si>
  <si>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</si>
  <si>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</si>
  <si>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</si>
  <si>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</si>
  <si>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</si>
  <si>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</si>
  <si>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</si>
  <si>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</si>
  <si>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</si>
  <si>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</si>
  <si>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</si>
  <si>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</si>
  <si>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</si>
  <si>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</si>
  <si>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</si>
  <si>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</si>
  <si>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</si>
  <si>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</si>
  <si>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</si>
  <si>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</si>
  <si>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</si>
  <si>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</si>
  <si>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</si>
  <si>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</si>
  <si>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</si>
  <si>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</si>
  <si>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</si>
  <si>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</si>
  <si>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</si>
  <si>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</si>
  <si>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</si>
  <si>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</si>
  <si>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</si>
  <si>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</si>
  <si>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</si>
  <si>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</si>
  <si>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</si>
  <si>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</si>
  <si>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</si>
  <si>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</si>
  <si>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</si>
  <si>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</si>
  <si>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</si>
  <si>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</si>
  <si>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</si>
  <si>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</si>
  <si>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</si>
  <si>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</si>
  <si>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</si>
  <si>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</si>
  <si>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</si>
  <si>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</si>
  <si>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</si>
  <si>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</si>
  <si>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</si>
  <si>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</si>
  <si>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</si>
  <si>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</si>
  <si>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</si>
  <si>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</si>
  <si>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</si>
  <si>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</si>
  <si>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</si>
  <si>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</si>
  <si>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</si>
  <si>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</si>
  <si>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</si>
  <si>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</si>
  <si>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</si>
  <si>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</si>
  <si>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</si>
  <si>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</si>
  <si>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</si>
  <si>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</si>
  <si>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</si>
  <si>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</si>
  <si>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</si>
  <si>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</si>
  <si>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</si>
  <si>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</si>
  <si>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</si>
  <si>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</si>
  <si>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</si>
  <si>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</si>
  <si>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</si>
  <si>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</si>
  <si>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</si>
  <si>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</si>
  <si>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</si>
  <si>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</si>
  <si>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</si>
  <si>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</si>
  <si>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</si>
  <si>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</si>
  <si>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</si>
  <si>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</si>
  <si>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</si>
  <si>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</si>
  <si>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</si>
  <si>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</si>
  <si>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</si>
  <si>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</si>
  <si>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</si>
  <si>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</si>
  <si>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</si>
  <si>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</si>
  <si>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</si>
  <si>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</si>
  <si>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</si>
  <si>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</si>
  <si>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Pope</t>
  </si>
  <si>
    <t>Greg McCalley PC</t>
  </si>
  <si>
    <t>855 E Ferguson Ave</t>
  </si>
  <si>
    <t>125 State Highway 146W</t>
  </si>
  <si>
    <t>Wood River</t>
  </si>
  <si>
    <t>IL</t>
  </si>
  <si>
    <t>Golconda</t>
  </si>
  <si>
    <t>618 254-8188</t>
  </si>
  <si>
    <t>618 254-8680</t>
  </si>
  <si>
    <t>060-004547</t>
  </si>
  <si>
    <t>greg@dmacpa.com</t>
  </si>
  <si>
    <t>Charles Bleyer</t>
  </si>
  <si>
    <t>cbleyer@popek12.org</t>
  </si>
  <si>
    <t>618 683-6181</t>
  </si>
  <si>
    <t>NONE</t>
  </si>
  <si>
    <t>618-683-4011</t>
  </si>
  <si>
    <t>is a Dollars for Dairy Grant.</t>
  </si>
  <si>
    <t xml:space="preserve">pg 11 ED Fund (10) line 74 Acct #1690 $13,963 is made up of $11,963 for Head Start meals and $2,000 </t>
  </si>
  <si>
    <t>pg 12 ED Fund (10) line 107 Acct #19999 $12,420 is the money from various refunds and reimbursments.</t>
  </si>
  <si>
    <t>pg 12 OM Fund (20) line 107 Acct #19999 $7,962 is made up of $5,000 an AG grant, $1,560 is local</t>
  </si>
  <si>
    <t>youth leaguedonation, $693 is from an insurance settlement, and $709 is a Khoury Electric donation.</t>
  </si>
  <si>
    <t>pg 12 TR Fund (40) line 107 Acct #1999 $845 is revenue from extracurricular transportation.</t>
  </si>
  <si>
    <t>pg 13 ED Fund (10) line #171 Acct#3999 $700 is state slot machine revenue.</t>
  </si>
  <si>
    <t>pg 13 FP&amp;S Fund (90) line #171 Acct #3999 $2,975 is from astate securiy grant.</t>
  </si>
  <si>
    <t>pg 14 ED Fund Fund (10) line 215 Acct #4499 $93 is from a Fed IDES/SpED grant.</t>
  </si>
  <si>
    <t>pg 15 ED Fund Fund (10) line 272 Acct #4999 $15,128 is federal REAP revenue.</t>
  </si>
  <si>
    <t>pg 16 ED Fund (10) line 41 Acct #2190 $300 was pay to a contrtced therapist.</t>
  </si>
  <si>
    <t>pg 17 ED Fund (10) line 83 Acct #4190 $127 is a refund to the state for an AG grant.</t>
  </si>
  <si>
    <t>See below</t>
  </si>
  <si>
    <t>OWVRVS</t>
  </si>
  <si>
    <t>Special Education Cooperatives WOVSED</t>
  </si>
  <si>
    <t>Other is the purchase of various paper products with various other school districts.</t>
  </si>
  <si>
    <t>Pope Co CUD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</si>
</sst>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5</xdr:row>
          <xdr:rowOff>66675</xdr:rowOff>
        </xdr:from>
        <xdr:to>
          <xdr:col>0</xdr:col>
          <xdr:colOff>962025</xdr:colOff>
          <xdr:row>9</xdr:row>
          <xdr:rowOff>104775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5</xdr:row>
          <xdr:rowOff>95250</xdr:rowOff>
        </xdr:from>
        <xdr:to>
          <xdr:col>0</xdr:col>
          <xdr:colOff>2228850</xdr:colOff>
          <xdr:row>9</xdr:row>
          <xdr:rowOff>133350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2714625</xdr:colOff>
          <xdr:row>5</xdr:row>
          <xdr:rowOff>66675</xdr:rowOff>
        </xdr:from>
        <xdr:to>
          <xdr:col>2</xdr:col>
          <xdr:colOff>123825</xdr:colOff>
          <xdr:row>9</xdr:row>
          <xdr:rowOff>104775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1"/>
      <c r="E5" s="361"/>
      <c r="H5" s="192"/>
      <c r="I5" s="2151" t="s">
        <v>769</v>
      </c>
      <c r="J5" s="2150"/>
      <c r="K5" s="2150"/>
      <c r="L5" s="2150"/>
      <c r="M5" s="2150"/>
      <c r="N5" s="2150"/>
      <c r="O5" s="2150"/>
      <c r="P5" s="2150"/>
      <c r="Q5" s="2150"/>
      <c r="R5" s="2150"/>
      <c r="S5" s="2150"/>
    </row>
    <row r="6" spans="1:28" ht="14.1" customHeight="1" x14ac:dyDescent="0.2">
      <c r="B6" s="441"/>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2" t="s">
        <v>2096</v>
      </c>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5">
        <v>20076001026</v>
      </c>
      <c r="B13" s="2176"/>
      <c r="C13" s="2176"/>
      <c r="D13" s="2176"/>
      <c r="E13" s="2176"/>
      <c r="F13" s="2176"/>
      <c r="G13" s="2176"/>
      <c r="H13" s="2177"/>
      <c r="I13" s="184"/>
      <c r="J13" s="183"/>
      <c r="K13" s="181"/>
      <c r="L13" s="183"/>
      <c r="M13" s="183"/>
      <c r="N13" s="183"/>
      <c r="O13" s="183"/>
      <c r="P13" s="183"/>
      <c r="Q13" s="183"/>
      <c r="R13" s="183"/>
      <c r="S13" s="183"/>
      <c r="T13" s="2180" t="s">
        <v>2098</v>
      </c>
      <c r="U13" s="2181"/>
      <c r="V13" s="2181"/>
      <c r="W13" s="2181"/>
      <c r="X13" s="2181"/>
      <c r="Y13" s="2182"/>
      <c r="Z13" s="2182"/>
      <c r="AA13" s="218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9" t="s">
        <v>2097</v>
      </c>
      <c r="B15" s="2178"/>
      <c r="C15" s="2178"/>
      <c r="D15" s="2178"/>
      <c r="E15" s="2178"/>
      <c r="F15" s="2178"/>
      <c r="G15" s="2178"/>
      <c r="H15" s="2179"/>
      <c r="T15" s="2110" t="s">
        <v>2098</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2129</v>
      </c>
      <c r="B17" s="2136"/>
      <c r="C17" s="2136"/>
      <c r="D17" s="2136"/>
      <c r="E17" s="2136"/>
      <c r="F17" s="2136"/>
      <c r="G17" s="2136"/>
      <c r="H17" s="2161"/>
      <c r="T17" s="2189" t="s">
        <v>2099</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4" t="s">
        <v>766</v>
      </c>
      <c r="AA18" s="200"/>
    </row>
    <row r="19" spans="1:27" ht="13.5" customHeight="1" x14ac:dyDescent="0.2">
      <c r="A19" s="2129" t="s">
        <v>2100</v>
      </c>
      <c r="B19" s="2127"/>
      <c r="C19" s="2127"/>
      <c r="D19" s="2127"/>
      <c r="E19" s="2127"/>
      <c r="F19" s="2127"/>
      <c r="G19" s="2127"/>
      <c r="H19" s="2109"/>
      <c r="I19" s="183"/>
      <c r="J19" s="376"/>
      <c r="K19" s="194"/>
      <c r="L19" s="192"/>
      <c r="M19" s="651" t="s">
        <v>355</v>
      </c>
      <c r="P19" s="180"/>
      <c r="Q19" s="180"/>
      <c r="R19" s="180"/>
      <c r="S19" s="184"/>
      <c r="T19" s="2129" t="s">
        <v>2101</v>
      </c>
      <c r="U19" s="2108"/>
      <c r="V19" s="2108"/>
      <c r="W19" s="2109"/>
      <c r="X19" s="2126" t="s">
        <v>2102</v>
      </c>
      <c r="Y19" s="2188"/>
      <c r="Z19" s="2186">
        <v>62095</v>
      </c>
      <c r="AA19" s="218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7" t="s">
        <v>2103</v>
      </c>
      <c r="B21" s="2108"/>
      <c r="C21" s="2108"/>
      <c r="D21" s="2108"/>
      <c r="E21" s="2108"/>
      <c r="F21" s="2108"/>
      <c r="G21" s="2108"/>
      <c r="H21" s="2109"/>
      <c r="I21" s="2155" t="s">
        <v>767</v>
      </c>
      <c r="J21" s="2150"/>
      <c r="K21" s="2150"/>
      <c r="L21" s="2150"/>
      <c r="M21" s="2150"/>
      <c r="N21" s="2150"/>
      <c r="O21" s="2150"/>
      <c r="P21" s="2150"/>
      <c r="Q21" s="2150"/>
      <c r="R21" s="2150"/>
      <c r="S21" s="2156"/>
      <c r="T21" s="2135" t="s">
        <v>2104</v>
      </c>
      <c r="U21" s="2195"/>
      <c r="V21" s="2195"/>
      <c r="W21" s="2195"/>
      <c r="X21" s="2200" t="s">
        <v>2105</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5" t="s">
        <v>1574</v>
      </c>
      <c r="Z22" s="199"/>
      <c r="AA22" s="200"/>
    </row>
    <row r="23" spans="1:27" ht="13.5" customHeight="1" x14ac:dyDescent="0.2">
      <c r="A23" s="2152"/>
      <c r="B23" s="2153"/>
      <c r="C23" s="2153"/>
      <c r="D23" s="2153"/>
      <c r="E23" s="2153"/>
      <c r="F23" s="2153"/>
      <c r="G23" s="2153"/>
      <c r="H23" s="2154"/>
      <c r="T23" s="2135" t="s">
        <v>2106</v>
      </c>
      <c r="U23" s="2195"/>
      <c r="V23" s="2195"/>
      <c r="W23" s="2195"/>
      <c r="X23" s="2197">
        <v>43373</v>
      </c>
      <c r="Y23" s="2198"/>
      <c r="Z23" s="2198"/>
      <c r="AA23" s="219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62928</v>
      </c>
      <c r="B25" s="2108"/>
      <c r="C25" s="2108"/>
      <c r="D25" s="2108"/>
      <c r="E25" s="2108"/>
      <c r="F25" s="2108"/>
      <c r="G25" s="2108"/>
      <c r="H25" s="2109"/>
      <c r="I25" s="652"/>
      <c r="J25" s="203"/>
      <c r="K25" s="203"/>
      <c r="L25" s="203"/>
      <c r="M25" s="203"/>
      <c r="N25" s="203"/>
      <c r="O25" s="203"/>
      <c r="P25" s="203"/>
      <c r="Q25" s="203"/>
      <c r="R25" s="203"/>
      <c r="S25" s="204"/>
      <c r="T25" s="2192" t="s">
        <v>2107</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389"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389"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t="s">
        <v>2108</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t="s">
        <v>2109</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t="s">
        <v>2112</v>
      </c>
      <c r="B42" s="2108"/>
      <c r="C42" s="2109"/>
      <c r="D42" s="2126" t="s">
        <v>2110</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oddFooter>&amp;C74</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47153630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4145350</v>
      </c>
      <c r="E16" s="99"/>
      <c r="F16" s="81">
        <f>SUM('Acct Summary 7-8'!C17,'Acct Summary 7-8'!D17,'Acct Summary 7-8'!F17)</f>
        <v>4342493</v>
      </c>
      <c r="G16" s="99"/>
      <c r="H16" s="81">
        <f>SUM(D16-F16)</f>
        <v>-197143</v>
      </c>
      <c r="I16" s="92"/>
      <c r="J16" s="81">
        <f>SUM('Acct Summary 7-8'!C81,'Acct Summary 7-8'!D81,'Acct Summary 7-8'!F81,'Acct Summary 7-8'!I81)</f>
        <v>2226622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6507200.9400000004</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&amp;C75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17" sqref="X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Pope Co CUD 1</v>
      </c>
      <c r="E7" s="135"/>
      <c r="G7" s="136"/>
      <c r="H7" s="137"/>
      <c r="I7" s="137"/>
      <c r="J7" s="137"/>
      <c r="K7" s="137"/>
      <c r="L7"/>
      <c r="M7"/>
      <c r="N7"/>
      <c r="O7"/>
      <c r="P7"/>
    </row>
    <row r="8" spans="1:18" ht="12.75" x14ac:dyDescent="0.2">
      <c r="A8"/>
      <c r="B8"/>
      <c r="C8" s="133" t="s">
        <v>1316</v>
      </c>
      <c r="D8" s="138">
        <f>COVER!A13</f>
        <v>20076001026</v>
      </c>
      <c r="E8" s="139"/>
      <c r="G8"/>
      <c r="H8"/>
      <c r="I8"/>
      <c r="J8"/>
      <c r="K8"/>
      <c r="L8"/>
      <c r="M8"/>
      <c r="N8"/>
      <c r="O8"/>
      <c r="P8"/>
    </row>
    <row r="9" spans="1:18" ht="12.75" x14ac:dyDescent="0.2">
      <c r="A9"/>
      <c r="B9"/>
      <c r="C9" s="133" t="s">
        <v>809</v>
      </c>
      <c r="D9" s="332" t="str">
        <f>COVER!A15</f>
        <v>Pope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2226622</v>
      </c>
      <c r="I12" s="1151"/>
      <c r="J12" s="1151"/>
      <c r="K12" s="1152">
        <f>TRUNC((H12/H13*100000),5)/100000</f>
        <v>0.53713727420000001</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4145350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4342493</v>
      </c>
      <c r="I17" s="1151"/>
      <c r="J17" s="1157"/>
      <c r="K17" s="1152">
        <f>TRUNC((H17/H18*100000),5)/100000</f>
        <v>1.0475576248</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4145350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9.1917389000000007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2226622</v>
      </c>
      <c r="I24" s="676"/>
      <c r="J24" s="676"/>
      <c r="K24" s="1161">
        <f>TRUNC(((H24/H25*100000)/100000),2)</f>
        <v>184.59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12062.48056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1018046.8717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6507200.9400000004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&amp;C76</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D5" sqref="D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23943</v>
      </c>
      <c r="D4" s="408">
        <v>86</v>
      </c>
      <c r="E4" s="408"/>
      <c r="F4" s="408">
        <v>205</v>
      </c>
      <c r="G4" s="408">
        <v>9</v>
      </c>
      <c r="H4" s="408"/>
      <c r="I4" s="408"/>
      <c r="J4" s="432"/>
      <c r="K4" s="408"/>
      <c r="L4" s="408">
        <v>47442</v>
      </c>
      <c r="M4" s="429"/>
      <c r="N4" s="478"/>
    </row>
    <row r="5" spans="1:14" x14ac:dyDescent="0.2">
      <c r="A5" s="473" t="s">
        <v>1151</v>
      </c>
      <c r="B5" s="39">
        <v>120</v>
      </c>
      <c r="C5" s="679">
        <v>1402951</v>
      </c>
      <c r="D5" s="408">
        <v>478237</v>
      </c>
      <c r="E5" s="408"/>
      <c r="F5" s="408">
        <v>115676</v>
      </c>
      <c r="G5" s="408">
        <v>340666</v>
      </c>
      <c r="H5" s="408"/>
      <c r="I5" s="408">
        <v>205524</v>
      </c>
      <c r="J5" s="432">
        <v>42496</v>
      </c>
      <c r="K5" s="435">
        <v>34968</v>
      </c>
      <c r="L5" s="680">
        <v>540952</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1426894</v>
      </c>
      <c r="D13" s="681">
        <f t="shared" ref="D13:L13" si="0">SUM(D4:D12)</f>
        <v>478323</v>
      </c>
      <c r="E13" s="681">
        <f t="shared" si="0"/>
        <v>0</v>
      </c>
      <c r="F13" s="681">
        <f t="shared" si="0"/>
        <v>115881</v>
      </c>
      <c r="G13" s="681">
        <f t="shared" si="0"/>
        <v>340675</v>
      </c>
      <c r="H13" s="681">
        <f t="shared" si="0"/>
        <v>0</v>
      </c>
      <c r="I13" s="681">
        <f t="shared" si="0"/>
        <v>205524</v>
      </c>
      <c r="J13" s="681">
        <f t="shared" si="0"/>
        <v>42496</v>
      </c>
      <c r="K13" s="681">
        <f t="shared" si="0"/>
        <v>34968</v>
      </c>
      <c r="L13" s="681">
        <f t="shared" si="0"/>
        <v>588394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7036</v>
      </c>
      <c r="N16" s="711"/>
    </row>
    <row r="17" spans="1:14" s="696" customFormat="1" ht="12.75" customHeight="1" x14ac:dyDescent="0.2">
      <c r="A17" s="710" t="s">
        <v>1693</v>
      </c>
      <c r="B17" s="538">
        <v>230</v>
      </c>
      <c r="C17" s="503"/>
      <c r="D17" s="503"/>
      <c r="E17" s="503"/>
      <c r="F17" s="503"/>
      <c r="G17" s="503"/>
      <c r="H17" s="503"/>
      <c r="I17" s="503"/>
      <c r="J17" s="503"/>
      <c r="K17" s="503"/>
      <c r="L17" s="503"/>
      <c r="M17" s="432">
        <v>3824420</v>
      </c>
      <c r="N17" s="711"/>
    </row>
    <row r="18" spans="1:14" s="696" customFormat="1" ht="12.75" customHeight="1" x14ac:dyDescent="0.2">
      <c r="A18" s="710" t="s">
        <v>1694</v>
      </c>
      <c r="B18" s="538">
        <v>240</v>
      </c>
      <c r="C18" s="503"/>
      <c r="D18" s="503"/>
      <c r="E18" s="503"/>
      <c r="F18" s="503"/>
      <c r="G18" s="503"/>
      <c r="H18" s="503"/>
      <c r="I18" s="503"/>
      <c r="J18" s="503"/>
      <c r="K18" s="503"/>
      <c r="L18" s="503"/>
      <c r="M18" s="432">
        <v>526514</v>
      </c>
      <c r="N18" s="711"/>
    </row>
    <row r="19" spans="1:14" s="696" customFormat="1" ht="12.75" customHeight="1" x14ac:dyDescent="0.2">
      <c r="A19" s="710" t="s">
        <v>1695</v>
      </c>
      <c r="B19" s="538">
        <v>250</v>
      </c>
      <c r="C19" s="503"/>
      <c r="D19" s="503"/>
      <c r="E19" s="503"/>
      <c r="F19" s="503"/>
      <c r="G19" s="503"/>
      <c r="H19" s="503"/>
      <c r="I19" s="503"/>
      <c r="J19" s="503"/>
      <c r="K19" s="503"/>
      <c r="L19" s="503"/>
      <c r="M19" s="432">
        <v>2243204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6601174</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588394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588394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1426894</v>
      </c>
      <c r="D39" s="719">
        <v>478323</v>
      </c>
      <c r="E39" s="719"/>
      <c r="F39" s="719">
        <v>115881</v>
      </c>
      <c r="G39" s="719">
        <v>340675</v>
      </c>
      <c r="H39" s="719"/>
      <c r="I39" s="719">
        <v>205524</v>
      </c>
      <c r="J39" s="718">
        <v>42496</v>
      </c>
      <c r="K39" s="719">
        <v>34968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6601174</v>
      </c>
      <c r="N40" s="686"/>
    </row>
    <row r="41" spans="1:14" ht="13.5" customHeight="1" thickBot="1" x14ac:dyDescent="0.25">
      <c r="A41" s="460" t="s">
        <v>741</v>
      </c>
      <c r="B41" s="451"/>
      <c r="C41" s="481">
        <f>(SUM(C34,C37,C38,C39))</f>
        <v>1426894</v>
      </c>
      <c r="D41" s="481">
        <f t="shared" ref="D41:L41" si="2">SUM(D34,D37,D38:D39)</f>
        <v>478323</v>
      </c>
      <c r="E41" s="481">
        <f t="shared" si="2"/>
        <v>0</v>
      </c>
      <c r="F41" s="481">
        <f t="shared" si="2"/>
        <v>115881</v>
      </c>
      <c r="G41" s="481">
        <f t="shared" si="2"/>
        <v>340675</v>
      </c>
      <c r="H41" s="481">
        <f t="shared" si="2"/>
        <v>0</v>
      </c>
      <c r="I41" s="481">
        <f t="shared" si="2"/>
        <v>205524</v>
      </c>
      <c r="J41" s="481">
        <f t="shared" si="2"/>
        <v>42496</v>
      </c>
      <c r="K41" s="481">
        <f t="shared" si="2"/>
        <v>34968</v>
      </c>
      <c r="L41" s="481">
        <f t="shared" si="2"/>
        <v>588394</v>
      </c>
      <c r="M41" s="481">
        <f>SUM(M40)</f>
        <v>6601174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&amp;CThe notes to the financial statements are an integral part of this statement.
7</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987926</v>
      </c>
      <c r="D4" s="687">
        <f>'Revenues 9-14'!D109</f>
        <v>237381</v>
      </c>
      <c r="E4" s="687">
        <f>'Revenues 9-14'!E109</f>
        <v>0</v>
      </c>
      <c r="F4" s="687">
        <f>'Revenues 9-14'!F109</f>
        <v>93878</v>
      </c>
      <c r="G4" s="687">
        <f>'Revenues 9-14'!G109</f>
        <v>176356</v>
      </c>
      <c r="H4" s="687">
        <f>'Revenues 9-14'!H109</f>
        <v>0</v>
      </c>
      <c r="I4" s="687">
        <f>'Revenues 9-14'!I109</f>
        <v>22390</v>
      </c>
      <c r="J4" s="687">
        <f>'Revenues 9-14'!J109</f>
        <v>160978</v>
      </c>
      <c r="K4" s="687">
        <f>'Revenues 9-14'!K109</f>
        <v>22149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2198083</v>
      </c>
      <c r="D6" s="688">
        <f>'Revenues 9-14'!D173</f>
        <v>0</v>
      </c>
      <c r="E6" s="688">
        <f>'Revenues 9-14'!E173</f>
        <v>0</v>
      </c>
      <c r="F6" s="688">
        <f>'Revenues 9-14'!F173</f>
        <v>211132</v>
      </c>
      <c r="G6" s="688">
        <f>'Revenues 9-14'!G173</f>
        <v>0</v>
      </c>
      <c r="H6" s="688">
        <f>'Revenues 9-14'!H173</f>
        <v>0</v>
      </c>
      <c r="I6" s="688">
        <f>'Revenues 9-14'!I173</f>
        <v>0</v>
      </c>
      <c r="J6" s="688">
        <f>'Revenues 9-14'!J173</f>
        <v>0</v>
      </c>
      <c r="K6" s="688">
        <f>'Revenues 9-14'!K173</f>
        <v>2975</v>
      </c>
      <c r="L6" s="38"/>
      <c r="M6" s="221"/>
    </row>
    <row r="7" spans="1:13" x14ac:dyDescent="0.2">
      <c r="A7" s="726" t="s">
        <v>1887</v>
      </c>
      <c r="B7" s="292">
        <v>4000</v>
      </c>
      <c r="C7" s="688">
        <f>'Revenues 9-14'!C274</f>
        <v>394560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3580569</v>
      </c>
      <c r="D8" s="481">
        <f t="shared" ref="D8:K8" si="0">SUM(D4:D7)</f>
        <v>237381</v>
      </c>
      <c r="E8" s="481">
        <f t="shared" si="0"/>
        <v>0</v>
      </c>
      <c r="F8" s="481">
        <f t="shared" si="0"/>
        <v>305010</v>
      </c>
      <c r="G8" s="481">
        <f t="shared" si="0"/>
        <v>176356</v>
      </c>
      <c r="H8" s="481">
        <f t="shared" si="0"/>
        <v>0</v>
      </c>
      <c r="I8" s="481">
        <f t="shared" si="0"/>
        <v>22390</v>
      </c>
      <c r="J8" s="481">
        <f t="shared" si="0"/>
        <v>160978</v>
      </c>
      <c r="K8" s="481">
        <f t="shared" si="0"/>
        <v>25124</v>
      </c>
      <c r="L8" s="38"/>
    </row>
    <row r="9" spans="1:13" ht="15" thickTop="1" x14ac:dyDescent="0.2">
      <c r="A9" s="1009" t="s">
        <v>343</v>
      </c>
      <c r="B9" s="452">
        <v>3998</v>
      </c>
      <c r="C9" s="414">
        <v>1743880</v>
      </c>
      <c r="D9" s="485"/>
      <c r="E9" s="414"/>
      <c r="F9" s="414"/>
      <c r="G9" s="692"/>
      <c r="H9" s="414"/>
      <c r="I9" s="490" t="s">
        <v>1365</v>
      </c>
      <c r="J9" s="431"/>
      <c r="K9" s="414"/>
      <c r="L9" s="38"/>
    </row>
    <row r="10" spans="1:13" s="47" customFormat="1" ht="13.5" thickBot="1" x14ac:dyDescent="0.25">
      <c r="A10" s="460" t="s">
        <v>1369</v>
      </c>
      <c r="B10" s="453"/>
      <c r="C10" s="481">
        <f>SUM(C8:C9)</f>
        <v>5324449</v>
      </c>
      <c r="D10" s="481">
        <f t="shared" ref="D10:K10" si="1">SUM(D8:D9)</f>
        <v>237381</v>
      </c>
      <c r="E10" s="481">
        <f t="shared" si="1"/>
        <v>0</v>
      </c>
      <c r="F10" s="481">
        <f t="shared" si="1"/>
        <v>305010</v>
      </c>
      <c r="G10" s="481">
        <f t="shared" si="1"/>
        <v>176356</v>
      </c>
      <c r="H10" s="481">
        <f t="shared" si="1"/>
        <v>0</v>
      </c>
      <c r="I10" s="481">
        <f t="shared" si="1"/>
        <v>22390</v>
      </c>
      <c r="J10" s="481">
        <f t="shared" si="1"/>
        <v>160978</v>
      </c>
      <c r="K10" s="481">
        <f t="shared" si="1"/>
        <v>25124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2458104</v>
      </c>
      <c r="D12" s="494" t="s">
        <v>1365</v>
      </c>
      <c r="E12" s="429" t="s">
        <v>1365</v>
      </c>
      <c r="F12" s="429" t="s">
        <v>1365</v>
      </c>
      <c r="G12" s="687">
        <f>'Expenditures 15-22'!K223</f>
        <v>58840</v>
      </c>
      <c r="H12" s="427"/>
      <c r="I12" s="429" t="s">
        <v>1365</v>
      </c>
      <c r="J12" s="429" t="s">
        <v>1365</v>
      </c>
      <c r="K12" s="427" t="s">
        <v>1365</v>
      </c>
      <c r="L12" s="38"/>
    </row>
    <row r="13" spans="1:13" x14ac:dyDescent="0.2">
      <c r="A13" s="726" t="s">
        <v>525</v>
      </c>
      <c r="B13" s="292">
        <v>2000</v>
      </c>
      <c r="C13" s="688">
        <f>'Expenditures 15-22'!K74</f>
        <v>1094863</v>
      </c>
      <c r="D13" s="688">
        <f>'Expenditures 15-22'!K129</f>
        <v>329326</v>
      </c>
      <c r="E13" s="478" t="s">
        <v>1365</v>
      </c>
      <c r="F13" s="688">
        <f>'Expenditures 15-22'!K178</f>
        <v>373724</v>
      </c>
      <c r="G13" s="688">
        <f>'Expenditures 15-22'!K273</f>
        <v>95317</v>
      </c>
      <c r="H13" s="688">
        <f>'Expenditures 15-22'!K296</f>
        <v>0</v>
      </c>
      <c r="I13" s="429" t="s">
        <v>1365</v>
      </c>
      <c r="J13" s="741">
        <f>'Expenditures 15-22'!K323</f>
        <v>147503</v>
      </c>
      <c r="K13" s="693">
        <f>'Expenditures 15-22'!K341</f>
        <v>1266</v>
      </c>
      <c r="L13" s="38"/>
    </row>
    <row r="14" spans="1:13" x14ac:dyDescent="0.2">
      <c r="A14" s="726" t="s">
        <v>517</v>
      </c>
      <c r="B14" s="292">
        <v>3000</v>
      </c>
      <c r="C14" s="688">
        <f>'Expenditures 15-22'!K75</f>
        <v>2556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83920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3639443</v>
      </c>
      <c r="D17" s="481">
        <f t="shared" si="2"/>
        <v>329326</v>
      </c>
      <c r="E17" s="481">
        <f t="shared" si="2"/>
        <v>0</v>
      </c>
      <c r="F17" s="481">
        <f t="shared" si="2"/>
        <v>373724</v>
      </c>
      <c r="G17" s="481">
        <f t="shared" si="2"/>
        <v>154157</v>
      </c>
      <c r="H17" s="481">
        <f t="shared" si="2"/>
        <v>0</v>
      </c>
      <c r="I17" s="429"/>
      <c r="J17" s="481">
        <f>SUM(J12:J16)</f>
        <v>147503</v>
      </c>
      <c r="K17" s="481">
        <f>SUM(K12:K16)</f>
        <v>1266</v>
      </c>
      <c r="L17" s="38"/>
    </row>
    <row r="18" spans="1:12" ht="15" customHeight="1" thickTop="1" x14ac:dyDescent="0.2">
      <c r="A18" s="1010" t="s">
        <v>1298</v>
      </c>
      <c r="B18" s="257">
        <v>4180</v>
      </c>
      <c r="C18" s="687">
        <f t="shared" ref="C18:H18" si="3">C9</f>
        <v>1743880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5383323</v>
      </c>
      <c r="D19" s="481">
        <f t="shared" si="4"/>
        <v>329326</v>
      </c>
      <c r="E19" s="481">
        <f t="shared" si="4"/>
        <v>0</v>
      </c>
      <c r="F19" s="481">
        <f t="shared" si="4"/>
        <v>373724</v>
      </c>
      <c r="G19" s="481">
        <f t="shared" si="4"/>
        <v>154157</v>
      </c>
      <c r="H19" s="481">
        <f t="shared" si="4"/>
        <v>0</v>
      </c>
      <c r="I19" s="429"/>
      <c r="J19" s="481">
        <f>SUM(J17:J18)</f>
        <v>147503</v>
      </c>
      <c r="K19" s="481">
        <f>SUM(K17:K18)</f>
        <v>1266</v>
      </c>
      <c r="L19" s="38"/>
    </row>
    <row r="20" spans="1:12" ht="27" thickTop="1" thickBot="1" x14ac:dyDescent="0.25">
      <c r="A20" s="454" t="s">
        <v>1299</v>
      </c>
      <c r="B20" s="455"/>
      <c r="C20" s="1008">
        <f>C8-C17</f>
        <v>-58874</v>
      </c>
      <c r="D20" s="1008">
        <f t="shared" ref="D20:K20" si="5">D8-D17</f>
        <v>-91945</v>
      </c>
      <c r="E20" s="1008">
        <f t="shared" si="5"/>
        <v>0</v>
      </c>
      <c r="F20" s="1008">
        <f t="shared" si="5"/>
        <v>-68714</v>
      </c>
      <c r="G20" s="1008">
        <f t="shared" si="5"/>
        <v>22199</v>
      </c>
      <c r="H20" s="1008">
        <f t="shared" si="5"/>
        <v>0</v>
      </c>
      <c r="I20" s="1008">
        <f t="shared" si="5"/>
        <v>22390</v>
      </c>
      <c r="J20" s="1008">
        <f t="shared" si="5"/>
        <v>13475</v>
      </c>
      <c r="K20" s="1008">
        <f t="shared" si="5"/>
        <v>23858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-58874</v>
      </c>
      <c r="D78" s="439">
        <f t="shared" si="9"/>
        <v>-91945</v>
      </c>
      <c r="E78" s="439">
        <f t="shared" si="9"/>
        <v>0</v>
      </c>
      <c r="F78" s="439">
        <f t="shared" si="9"/>
        <v>-68714</v>
      </c>
      <c r="G78" s="439">
        <f t="shared" si="9"/>
        <v>22199</v>
      </c>
      <c r="H78" s="439">
        <f t="shared" si="9"/>
        <v>0</v>
      </c>
      <c r="I78" s="439">
        <f t="shared" si="9"/>
        <v>22390</v>
      </c>
      <c r="J78" s="439">
        <f t="shared" si="9"/>
        <v>13475</v>
      </c>
      <c r="K78" s="439">
        <f t="shared" si="9"/>
        <v>23858</v>
      </c>
      <c r="L78" s="501"/>
    </row>
    <row r="79" spans="1:12" ht="13.5" thickTop="1" x14ac:dyDescent="0.2">
      <c r="A79" s="812" t="s">
        <v>1955</v>
      </c>
      <c r="B79" s="456"/>
      <c r="C79" s="431">
        <v>1485768</v>
      </c>
      <c r="D79" s="695">
        <v>570268</v>
      </c>
      <c r="E79" s="695"/>
      <c r="F79" s="695">
        <v>184595</v>
      </c>
      <c r="G79" s="695">
        <v>318476</v>
      </c>
      <c r="H79" s="695"/>
      <c r="I79" s="695">
        <v>183134</v>
      </c>
      <c r="J79" s="695">
        <v>29021</v>
      </c>
      <c r="K79" s="695">
        <v>11110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1426894</v>
      </c>
      <c r="D81" s="481">
        <f>SUM(D78:D80)</f>
        <v>478323</v>
      </c>
      <c r="E81" s="481">
        <f t="shared" ref="E81:K81" si="10">SUM(E78:E80)</f>
        <v>0</v>
      </c>
      <c r="F81" s="481">
        <f t="shared" si="10"/>
        <v>115881</v>
      </c>
      <c r="G81" s="481">
        <f t="shared" si="10"/>
        <v>340675</v>
      </c>
      <c r="H81" s="481">
        <f t="shared" si="10"/>
        <v>0</v>
      </c>
      <c r="I81" s="481">
        <f t="shared" si="10"/>
        <v>205524</v>
      </c>
      <c r="J81" s="481">
        <f t="shared" si="10"/>
        <v>42496</v>
      </c>
      <c r="K81" s="481">
        <f t="shared" si="10"/>
        <v>34968</v>
      </c>
      <c r="L81" s="38"/>
    </row>
    <row r="82" spans="1:12" ht="0.75" customHeight="1" thickTop="1" thickBot="1" x14ac:dyDescent="0.25">
      <c r="A82" s="624" t="s">
        <v>399</v>
      </c>
      <c r="B82" s="622"/>
      <c r="C82" s="1126">
        <f>(C81-C79)</f>
        <v>-58874</v>
      </c>
      <c r="D82" s="1126">
        <f t="shared" ref="D82:K82" si="11">(D81-D79)</f>
        <v>-91945</v>
      </c>
      <c r="E82" s="1126">
        <f t="shared" si="11"/>
        <v>0</v>
      </c>
      <c r="F82" s="1126">
        <f t="shared" si="11"/>
        <v>-68714</v>
      </c>
      <c r="G82" s="1126">
        <f t="shared" si="11"/>
        <v>22199</v>
      </c>
      <c r="H82" s="1126">
        <f t="shared" si="11"/>
        <v>0</v>
      </c>
      <c r="I82" s="1126">
        <f t="shared" si="11"/>
        <v>22390</v>
      </c>
      <c r="J82" s="1126">
        <f t="shared" si="11"/>
        <v>13475</v>
      </c>
      <c r="K82" s="1126">
        <f t="shared" si="11"/>
        <v>23858</v>
      </c>
    </row>
    <row r="83" spans="1:12" ht="14.25" hidden="1" thickTop="1" thickBot="1" x14ac:dyDescent="0.25">
      <c r="A83" s="721" t="s">
        <v>400</v>
      </c>
      <c r="B83" s="623"/>
      <c r="C83" s="1127">
        <f>C82/C81</f>
        <v>-4.1260247782946735E-2</v>
      </c>
      <c r="D83" s="1127">
        <f t="shared" ref="D83:K83" si="12">D82/D81</f>
        <v>-0.1922236647620959</v>
      </c>
      <c r="E83" s="1127" t="e">
        <f t="shared" si="12"/>
        <v>#DIV/0!</v>
      </c>
      <c r="F83" s="1127">
        <f t="shared" si="12"/>
        <v>-0.59297037478102532</v>
      </c>
      <c r="G83" s="1127">
        <f t="shared" si="12"/>
        <v>6.5161811110295731E-2</v>
      </c>
      <c r="H83" s="1127" t="e">
        <f t="shared" si="12"/>
        <v>#DIV/0!</v>
      </c>
      <c r="I83" s="1127">
        <f t="shared" si="12"/>
        <v>0.10894104824740664</v>
      </c>
      <c r="J83" s="1127">
        <f t="shared" si="12"/>
        <v>0.31708866716867468</v>
      </c>
      <c r="K83" s="1127">
        <f t="shared" si="12"/>
        <v>0.68228094257606953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 xml:space="preserve">&amp;C&amp;"Arial,Bold"&amp;9BASIC FINANCIAL STATEMENT
STATEMENT OF REVENUES RECEIVED/REVENUES, EXPENDITURES/DISBURSED/EXPENDITURES, OTHER 
SOURCES (USES) AND CHANGES IN FUND BALANCE
ALL FUNDS - FOR THE YEAR ENDING JUNE 30, 2017
 </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5" activePane="bottomLeft" state="frozen"/>
      <selection pane="bottomLeft" activeCell="C146" sqref="C1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793556</v>
      </c>
      <c r="D5" s="414">
        <v>206027</v>
      </c>
      <c r="E5" s="408"/>
      <c r="F5" s="798">
        <v>92860</v>
      </c>
      <c r="G5" s="408">
        <v>95479</v>
      </c>
      <c r="H5" s="408"/>
      <c r="I5" s="408">
        <v>22111</v>
      </c>
      <c r="J5" s="432">
        <v>160803</v>
      </c>
      <c r="K5" s="408">
        <v>22110</v>
      </c>
    </row>
    <row r="6" spans="1:12" ht="14.25" x14ac:dyDescent="0.2">
      <c r="A6" s="903" t="s">
        <v>474</v>
      </c>
      <c r="B6" s="39">
        <v>1130</v>
      </c>
      <c r="C6" s="408"/>
      <c r="D6" s="408">
        <v>22111</v>
      </c>
      <c r="E6" s="477"/>
      <c r="F6" s="477"/>
      <c r="G6" s="429"/>
      <c r="H6" s="429"/>
      <c r="I6" s="429"/>
      <c r="J6" s="429"/>
      <c r="K6" s="429"/>
    </row>
    <row r="7" spans="1:12" x14ac:dyDescent="0.2">
      <c r="A7" s="903" t="s">
        <v>116</v>
      </c>
      <c r="B7" s="258">
        <v>1140</v>
      </c>
      <c r="C7" s="408">
        <v>18092</v>
      </c>
      <c r="D7" s="408"/>
      <c r="E7" s="429"/>
      <c r="F7" s="432"/>
      <c r="G7" s="432"/>
      <c r="H7" s="432"/>
      <c r="I7" s="429"/>
      <c r="J7" s="429"/>
      <c r="K7" s="429"/>
    </row>
    <row r="8" spans="1:12" x14ac:dyDescent="0.2">
      <c r="A8" s="903" t="s">
        <v>475</v>
      </c>
      <c r="B8" s="39">
        <v>1150</v>
      </c>
      <c r="C8" s="477"/>
      <c r="D8" s="477"/>
      <c r="E8" s="503"/>
      <c r="F8" s="503"/>
      <c r="G8" s="414">
        <v>75378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811648</v>
      </c>
      <c r="D12" s="480">
        <f t="shared" si="0"/>
        <v>228138</v>
      </c>
      <c r="E12" s="480">
        <f t="shared" si="0"/>
        <v>0</v>
      </c>
      <c r="F12" s="480">
        <f t="shared" si="0"/>
        <v>92860</v>
      </c>
      <c r="G12" s="480">
        <f t="shared" si="0"/>
        <v>170857</v>
      </c>
      <c r="H12" s="480">
        <f t="shared" si="0"/>
        <v>0</v>
      </c>
      <c r="I12" s="480">
        <f t="shared" si="0"/>
        <v>22111</v>
      </c>
      <c r="J12" s="480">
        <f t="shared" si="0"/>
        <v>160803</v>
      </c>
      <c r="K12" s="481">
        <f t="shared" si="0"/>
        <v>22110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65480</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65480</v>
      </c>
      <c r="D18" s="483">
        <f t="shared" ref="D18:K18" si="1">SUM(D14:D17)</f>
        <v>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2036</v>
      </c>
      <c r="D65" s="408">
        <v>781</v>
      </c>
      <c r="E65" s="408"/>
      <c r="F65" s="432">
        <v>173</v>
      </c>
      <c r="G65" s="408">
        <v>499</v>
      </c>
      <c r="H65" s="408"/>
      <c r="I65" s="408">
        <v>279</v>
      </c>
      <c r="J65" s="432">
        <v>175</v>
      </c>
      <c r="K65" s="408">
        <v>39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2036</v>
      </c>
      <c r="D67" s="481">
        <f t="shared" ref="D67:K67" si="2">SUM(D65:D66)</f>
        <v>781</v>
      </c>
      <c r="E67" s="481">
        <f t="shared" si="2"/>
        <v>0</v>
      </c>
      <c r="F67" s="481">
        <f t="shared" si="2"/>
        <v>173</v>
      </c>
      <c r="G67" s="481">
        <f t="shared" si="2"/>
        <v>499</v>
      </c>
      <c r="H67" s="481">
        <f t="shared" si="2"/>
        <v>0</v>
      </c>
      <c r="I67" s="481">
        <f t="shared" si="2"/>
        <v>279</v>
      </c>
      <c r="J67" s="481">
        <f t="shared" si="2"/>
        <v>175</v>
      </c>
      <c r="K67" s="481">
        <f t="shared" si="2"/>
        <v>39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25060</v>
      </c>
      <c r="D69" s="429"/>
      <c r="E69" s="429"/>
      <c r="F69" s="429"/>
      <c r="G69" s="429"/>
      <c r="H69" s="429"/>
      <c r="I69" s="429"/>
      <c r="J69" s="429"/>
      <c r="K69" s="429"/>
    </row>
    <row r="70" spans="1:11" ht="12.75" customHeight="1" x14ac:dyDescent="0.2">
      <c r="A70" s="903" t="s">
        <v>1156</v>
      </c>
      <c r="B70" s="39">
        <v>1612</v>
      </c>
      <c r="C70" s="479">
        <v>14039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6563</v>
      </c>
      <c r="D73" s="429"/>
      <c r="E73" s="429"/>
      <c r="F73" s="429"/>
      <c r="G73" s="429"/>
      <c r="H73" s="429"/>
      <c r="I73" s="429"/>
      <c r="J73" s="429"/>
      <c r="K73" s="429"/>
    </row>
    <row r="74" spans="1:11" ht="12.75" customHeight="1" x14ac:dyDescent="0.2">
      <c r="A74" s="903" t="s">
        <v>26</v>
      </c>
      <c r="B74" s="39">
        <v>1690</v>
      </c>
      <c r="C74" s="479">
        <v>13963</v>
      </c>
      <c r="D74" s="429"/>
      <c r="E74" s="429"/>
      <c r="F74" s="429"/>
      <c r="G74" s="429"/>
      <c r="H74" s="429"/>
      <c r="I74" s="429"/>
      <c r="J74" s="429"/>
      <c r="K74" s="429"/>
    </row>
    <row r="75" spans="1:11" ht="12.75" customHeight="1" thickBot="1" x14ac:dyDescent="0.25">
      <c r="A75" s="460" t="s">
        <v>628</v>
      </c>
      <c r="B75" s="453"/>
      <c r="C75" s="481">
        <f>SUM(C69:C74)</f>
        <v>59625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9113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9113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10922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10922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6000</v>
      </c>
      <c r="D95" s="479">
        <v>500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8852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1830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12420</v>
      </c>
      <c r="D107" s="408">
        <v>7962</v>
      </c>
      <c r="E107" s="408"/>
      <c r="F107" s="408">
        <v>845</v>
      </c>
      <c r="G107" s="408"/>
      <c r="H107" s="408"/>
      <c r="I107" s="408"/>
      <c r="J107" s="432"/>
      <c r="K107" s="408"/>
    </row>
    <row r="108" spans="1:12" ht="12.75" customHeight="1" thickBot="1" x14ac:dyDescent="0.25">
      <c r="A108" s="460" t="s">
        <v>566</v>
      </c>
      <c r="B108" s="730"/>
      <c r="C108" s="480">
        <f>SUM(C95:C107)</f>
        <v>29102</v>
      </c>
      <c r="D108" s="480">
        <f t="shared" ref="D108:K108" si="3">SUM(D95:D107)</f>
        <v>8462</v>
      </c>
      <c r="E108" s="480">
        <f t="shared" si="3"/>
        <v>0</v>
      </c>
      <c r="F108" s="480">
        <f t="shared" si="3"/>
        <v>845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987926</v>
      </c>
      <c r="D109" s="489">
        <f t="shared" si="4"/>
        <v>237381</v>
      </c>
      <c r="E109" s="489">
        <f t="shared" si="4"/>
        <v>0</v>
      </c>
      <c r="F109" s="489">
        <f t="shared" si="4"/>
        <v>93878</v>
      </c>
      <c r="G109" s="489">
        <f t="shared" si="4"/>
        <v>176356</v>
      </c>
      <c r="H109" s="489">
        <f t="shared" si="4"/>
        <v>0</v>
      </c>
      <c r="I109" s="489">
        <f t="shared" si="4"/>
        <v>22390</v>
      </c>
      <c r="J109" s="489">
        <f t="shared" si="4"/>
        <v>160978</v>
      </c>
      <c r="K109" s="439">
        <f t="shared" si="4"/>
        <v>22149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1911897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1911897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50815</v>
      </c>
      <c r="D125" s="488"/>
      <c r="E125" s="429"/>
      <c r="F125" s="408"/>
      <c r="G125" s="429"/>
      <c r="H125" s="429"/>
      <c r="I125" s="429"/>
      <c r="J125" s="429"/>
      <c r="K125" s="429"/>
    </row>
    <row r="126" spans="1:11" ht="12.75" customHeight="1" x14ac:dyDescent="0.2">
      <c r="A126" s="903" t="s">
        <v>1013</v>
      </c>
      <c r="B126" s="260">
        <v>3110</v>
      </c>
      <c r="C126" s="479">
        <v>60490</v>
      </c>
      <c r="D126" s="408"/>
      <c r="E126" s="429"/>
      <c r="F126" s="408"/>
      <c r="G126" s="429"/>
      <c r="H126" s="429"/>
      <c r="I126" s="429"/>
      <c r="J126" s="429"/>
      <c r="K126" s="429"/>
    </row>
    <row r="127" spans="1:11" ht="12.75" customHeight="1" x14ac:dyDescent="0.2">
      <c r="A127" s="903" t="s">
        <v>111</v>
      </c>
      <c r="B127" s="260">
        <v>3120</v>
      </c>
      <c r="C127" s="408">
        <v>28720</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140025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10562</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10562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882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5480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199392</v>
      </c>
      <c r="G151" s="432"/>
      <c r="H151" s="429"/>
      <c r="I151" s="429"/>
      <c r="J151" s="429"/>
      <c r="K151" s="429"/>
    </row>
    <row r="152" spans="1:11" ht="12.75" customHeight="1" x14ac:dyDescent="0.2">
      <c r="A152" s="903" t="s">
        <v>1224</v>
      </c>
      <c r="B152" s="260">
        <v>3510</v>
      </c>
      <c r="C152" s="479"/>
      <c r="D152" s="408"/>
      <c r="E152" s="488"/>
      <c r="F152" s="408">
        <v>11740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211132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128537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700</v>
      </c>
      <c r="D171" s="916"/>
      <c r="E171" s="916"/>
      <c r="F171" s="916"/>
      <c r="G171" s="917"/>
      <c r="H171" s="801"/>
      <c r="I171" s="917"/>
      <c r="J171" s="917"/>
      <c r="K171" s="801">
        <v>2975</v>
      </c>
    </row>
    <row r="172" spans="1:11" ht="12.75" customHeight="1" thickTop="1" thickBot="1" x14ac:dyDescent="0.25">
      <c r="A172" s="2262" t="s">
        <v>459</v>
      </c>
      <c r="B172" s="2263"/>
      <c r="C172" s="914">
        <f t="shared" ref="C172:K172" si="6">SUM(C131,C140,C144,C145:C149,C154,C155:C170,C171)</f>
        <v>286186</v>
      </c>
      <c r="D172" s="914">
        <f t="shared" si="6"/>
        <v>0</v>
      </c>
      <c r="E172" s="914">
        <f t="shared" si="6"/>
        <v>0</v>
      </c>
      <c r="F172" s="914">
        <f t="shared" si="6"/>
        <v>211132</v>
      </c>
      <c r="G172" s="914">
        <f t="shared" si="6"/>
        <v>0</v>
      </c>
      <c r="H172" s="914">
        <f t="shared" si="6"/>
        <v>0</v>
      </c>
      <c r="I172" s="914">
        <f t="shared" si="6"/>
        <v>0</v>
      </c>
      <c r="J172" s="914">
        <f t="shared" si="6"/>
        <v>0</v>
      </c>
      <c r="K172" s="440">
        <f t="shared" si="6"/>
        <v>2975</v>
      </c>
    </row>
    <row r="173" spans="1:11" ht="12.75" customHeight="1" thickTop="1" thickBot="1" x14ac:dyDescent="0.25">
      <c r="A173" s="460" t="s">
        <v>460</v>
      </c>
      <c r="B173" s="817" t="s">
        <v>655</v>
      </c>
      <c r="C173" s="489">
        <f>SUM(C121,C172)</f>
        <v>2198083</v>
      </c>
      <c r="D173" s="489">
        <f>SUM(D121,D172)</f>
        <v>0</v>
      </c>
      <c r="E173" s="489">
        <f>SUM(E121,E172)</f>
        <v>0</v>
      </c>
      <c r="F173" s="489">
        <f t="shared" ref="F173:K173" si="7">SUM(F121,F172)</f>
        <v>211132</v>
      </c>
      <c r="G173" s="489">
        <f t="shared" si="7"/>
        <v>0</v>
      </c>
      <c r="H173" s="489">
        <f t="shared" si="7"/>
        <v>0</v>
      </c>
      <c r="I173" s="489">
        <f t="shared" si="7"/>
        <v>0</v>
      </c>
      <c r="J173" s="489">
        <f t="shared" si="7"/>
        <v>0</v>
      </c>
      <c r="K173" s="439">
        <f t="shared" si="7"/>
        <v>2975</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v>1289</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1289</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104917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50215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155132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161378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161378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v>93</v>
      </c>
      <c r="D215" s="408"/>
      <c r="E215" s="429"/>
      <c r="F215" s="408"/>
      <c r="G215" s="408"/>
      <c r="H215" s="429"/>
      <c r="I215" s="429"/>
      <c r="J215" s="429"/>
      <c r="K215" s="429"/>
    </row>
    <row r="216" spans="1:11" ht="12.75" customHeight="1" thickBot="1" x14ac:dyDescent="0.25">
      <c r="A216" s="460" t="s">
        <v>1035</v>
      </c>
      <c r="B216" s="453"/>
      <c r="C216" s="480">
        <f>SUM(C213:C215)</f>
        <v>93</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747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747</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43938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6154</v>
      </c>
      <c r="D270" s="420"/>
      <c r="E270" s="429"/>
      <c r="F270" s="420"/>
      <c r="G270" s="420"/>
      <c r="H270" s="429"/>
      <c r="I270" s="429"/>
      <c r="J270" s="429"/>
      <c r="K270" s="429"/>
    </row>
    <row r="271" spans="1:11" ht="12.75" customHeight="1" thickTop="1" thickBot="1" x14ac:dyDescent="0.25">
      <c r="A271" s="903" t="s">
        <v>436</v>
      </c>
      <c r="B271" s="39">
        <v>4992</v>
      </c>
      <c r="C271" s="493">
        <v>10701</v>
      </c>
      <c r="D271" s="420"/>
      <c r="E271" s="429"/>
      <c r="F271" s="420"/>
      <c r="G271" s="420"/>
      <c r="H271" s="429"/>
      <c r="I271" s="429"/>
      <c r="J271" s="429"/>
      <c r="K271" s="429"/>
    </row>
    <row r="272" spans="1:11" s="28" customFormat="1" ht="12.75" customHeight="1" thickTop="1" thickBot="1" x14ac:dyDescent="0.25">
      <c r="A272" s="906" t="s">
        <v>78</v>
      </c>
      <c r="B272" s="157">
        <v>4999</v>
      </c>
      <c r="C272" s="493">
        <v>15128</v>
      </c>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393271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394560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3580569</v>
      </c>
      <c r="D275" s="489">
        <f t="shared" si="12"/>
        <v>237381</v>
      </c>
      <c r="E275" s="489">
        <f t="shared" si="12"/>
        <v>0</v>
      </c>
      <c r="F275" s="489">
        <f t="shared" si="12"/>
        <v>305010</v>
      </c>
      <c r="G275" s="489">
        <f t="shared" si="12"/>
        <v>176356</v>
      </c>
      <c r="H275" s="489">
        <f t="shared" si="12"/>
        <v>0</v>
      </c>
      <c r="I275" s="489">
        <f t="shared" si="12"/>
        <v>22390</v>
      </c>
      <c r="J275" s="489">
        <f t="shared" si="12"/>
        <v>160978</v>
      </c>
      <c r="K275" s="439">
        <f t="shared" si="12"/>
        <v>25124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D231" sqref="D2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1217845</v>
      </c>
      <c r="D5" s="408">
        <v>253359</v>
      </c>
      <c r="E5" s="408">
        <v>20241</v>
      </c>
      <c r="F5" s="408">
        <v>9313</v>
      </c>
      <c r="G5" s="408"/>
      <c r="H5" s="408">
        <v>670</v>
      </c>
      <c r="I5" s="432"/>
      <c r="J5" s="432"/>
      <c r="K5" s="410">
        <f>SUM(C5:J5)</f>
        <v>1501428</v>
      </c>
      <c r="L5" s="408">
        <v>1508950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162105</v>
      </c>
      <c r="D7" s="432">
        <v>26253</v>
      </c>
      <c r="E7" s="432">
        <v>878</v>
      </c>
      <c r="F7" s="432">
        <v>315</v>
      </c>
      <c r="G7" s="432"/>
      <c r="H7" s="432"/>
      <c r="I7" s="432"/>
      <c r="J7" s="432"/>
      <c r="K7" s="410">
        <f t="shared" ref="K7:K32" si="0">SUM(C7:J7)</f>
        <v>189551</v>
      </c>
      <c r="L7" s="408">
        <v>189602</v>
      </c>
    </row>
    <row r="8" spans="1:14" x14ac:dyDescent="0.2">
      <c r="A8" s="1754" t="s">
        <v>171</v>
      </c>
      <c r="B8" s="265">
        <v>1200</v>
      </c>
      <c r="C8" s="408">
        <v>337297</v>
      </c>
      <c r="D8" s="408">
        <v>57502</v>
      </c>
      <c r="E8" s="408">
        <v>9280</v>
      </c>
      <c r="F8" s="408">
        <v>1384</v>
      </c>
      <c r="G8" s="408"/>
      <c r="H8" s="408"/>
      <c r="I8" s="432"/>
      <c r="J8" s="432"/>
      <c r="K8" s="410">
        <f t="shared" si="0"/>
        <v>405463</v>
      </c>
      <c r="L8" s="408">
        <v>396060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55841</v>
      </c>
      <c r="D10" s="408">
        <v>14337</v>
      </c>
      <c r="E10" s="408">
        <v>12053</v>
      </c>
      <c r="F10" s="408">
        <v>37655</v>
      </c>
      <c r="G10" s="408">
        <v>9180</v>
      </c>
      <c r="H10" s="408"/>
      <c r="I10" s="432"/>
      <c r="J10" s="432"/>
      <c r="K10" s="410">
        <f t="shared" si="0"/>
        <v>129066</v>
      </c>
      <c r="L10" s="408">
        <v>129299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115336</v>
      </c>
      <c r="D13" s="408">
        <v>20497</v>
      </c>
      <c r="E13" s="408">
        <v>1081</v>
      </c>
      <c r="F13" s="408">
        <v>4060</v>
      </c>
      <c r="G13" s="408"/>
      <c r="H13" s="408">
        <v>285</v>
      </c>
      <c r="I13" s="432"/>
      <c r="J13" s="432"/>
      <c r="K13" s="410">
        <f t="shared" si="0"/>
        <v>141259</v>
      </c>
      <c r="L13" s="408">
        <v>141383</v>
      </c>
    </row>
    <row r="14" spans="1:14" x14ac:dyDescent="0.2">
      <c r="A14" s="1754" t="s">
        <v>1117</v>
      </c>
      <c r="B14" s="265">
        <v>1500</v>
      </c>
      <c r="C14" s="408">
        <v>30393</v>
      </c>
      <c r="D14" s="408">
        <v>2847</v>
      </c>
      <c r="E14" s="408">
        <v>12721</v>
      </c>
      <c r="F14" s="408">
        <v>16194</v>
      </c>
      <c r="G14" s="408">
        <v>1320</v>
      </c>
      <c r="H14" s="408">
        <v>210</v>
      </c>
      <c r="I14" s="432"/>
      <c r="J14" s="432"/>
      <c r="K14" s="410">
        <f t="shared" si="0"/>
        <v>63685</v>
      </c>
      <c r="L14" s="408">
        <v>61161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21714</v>
      </c>
      <c r="D17" s="432">
        <v>5218</v>
      </c>
      <c r="E17" s="432">
        <v>33</v>
      </c>
      <c r="F17" s="432">
        <v>687</v>
      </c>
      <c r="G17" s="432"/>
      <c r="H17" s="432"/>
      <c r="I17" s="432"/>
      <c r="J17" s="432"/>
      <c r="K17" s="410">
        <f t="shared" si="0"/>
        <v>27652</v>
      </c>
      <c r="L17" s="408">
        <v>27665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1940531</v>
      </c>
      <c r="D33" s="411">
        <f t="shared" ref="D33:L33" si="1">SUM(D5:D32)</f>
        <v>380013</v>
      </c>
      <c r="E33" s="411">
        <f t="shared" si="1"/>
        <v>56287</v>
      </c>
      <c r="F33" s="411">
        <f t="shared" si="1"/>
        <v>69608</v>
      </c>
      <c r="G33" s="411">
        <f t="shared" si="1"/>
        <v>10500</v>
      </c>
      <c r="H33" s="411">
        <f t="shared" si="1"/>
        <v>1165</v>
      </c>
      <c r="I33" s="411">
        <f t="shared" si="1"/>
        <v>0</v>
      </c>
      <c r="J33" s="411">
        <f t="shared" si="1"/>
        <v>0</v>
      </c>
      <c r="K33" s="411">
        <f t="shared" si="1"/>
        <v>2458104</v>
      </c>
      <c r="L33" s="411">
        <f t="shared" si="1"/>
        <v>2454120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24511</v>
      </c>
      <c r="D37" s="408">
        <v>6294</v>
      </c>
      <c r="E37" s="408"/>
      <c r="F37" s="408">
        <v>98</v>
      </c>
      <c r="G37" s="408"/>
      <c r="H37" s="408">
        <v>15</v>
      </c>
      <c r="I37" s="432"/>
      <c r="J37" s="432"/>
      <c r="K37" s="410">
        <f t="shared" si="2"/>
        <v>30918</v>
      </c>
      <c r="L37" s="408">
        <v>30907</v>
      </c>
    </row>
    <row r="38" spans="1:14" x14ac:dyDescent="0.2">
      <c r="A38" s="1754" t="s">
        <v>220</v>
      </c>
      <c r="B38" s="265">
        <v>2130</v>
      </c>
      <c r="C38" s="408">
        <v>18651</v>
      </c>
      <c r="D38" s="408">
        <v>7184</v>
      </c>
      <c r="E38" s="408"/>
      <c r="F38" s="408">
        <v>514</v>
      </c>
      <c r="G38" s="408"/>
      <c r="H38" s="408">
        <v>85</v>
      </c>
      <c r="I38" s="432"/>
      <c r="J38" s="432"/>
      <c r="K38" s="410">
        <f t="shared" si="2"/>
        <v>26434</v>
      </c>
      <c r="L38" s="408">
        <v>26439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44693</v>
      </c>
      <c r="D40" s="408">
        <v>12339</v>
      </c>
      <c r="E40" s="408">
        <v>1135</v>
      </c>
      <c r="F40" s="408">
        <v>172</v>
      </c>
      <c r="G40" s="408"/>
      <c r="H40" s="408"/>
      <c r="I40" s="432"/>
      <c r="J40" s="432"/>
      <c r="K40" s="410">
        <f t="shared" si="2"/>
        <v>58339</v>
      </c>
      <c r="L40" s="408">
        <v>58333</v>
      </c>
    </row>
    <row r="41" spans="1:14" x14ac:dyDescent="0.2">
      <c r="A41" s="1754" t="s">
        <v>1883</v>
      </c>
      <c r="B41" s="265">
        <v>2190</v>
      </c>
      <c r="C41" s="408">
        <v>300</v>
      </c>
      <c r="D41" s="408"/>
      <c r="E41" s="408"/>
      <c r="F41" s="408"/>
      <c r="G41" s="408"/>
      <c r="H41" s="408"/>
      <c r="I41" s="432"/>
      <c r="J41" s="432"/>
      <c r="K41" s="410">
        <f t="shared" si="2"/>
        <v>300</v>
      </c>
      <c r="L41" s="408"/>
    </row>
    <row r="42" spans="1:14" ht="12.75" customHeight="1" thickBot="1" x14ac:dyDescent="0.25">
      <c r="A42" s="877" t="s">
        <v>640</v>
      </c>
      <c r="B42" s="464" t="s">
        <v>812</v>
      </c>
      <c r="C42" s="411">
        <f>SUM(C36:C41)</f>
        <v>88155</v>
      </c>
      <c r="D42" s="411">
        <f t="shared" ref="D42:L42" si="3">SUM(D36:D41)</f>
        <v>25817</v>
      </c>
      <c r="E42" s="411">
        <f t="shared" si="3"/>
        <v>1135</v>
      </c>
      <c r="F42" s="411">
        <f t="shared" si="3"/>
        <v>784</v>
      </c>
      <c r="G42" s="411">
        <f t="shared" si="3"/>
        <v>0</v>
      </c>
      <c r="H42" s="411">
        <f t="shared" si="3"/>
        <v>100</v>
      </c>
      <c r="I42" s="411">
        <f t="shared" si="3"/>
        <v>0</v>
      </c>
      <c r="J42" s="411">
        <f t="shared" si="3"/>
        <v>0</v>
      </c>
      <c r="K42" s="411">
        <f t="shared" si="3"/>
        <v>115991</v>
      </c>
      <c r="L42" s="411">
        <f t="shared" si="3"/>
        <v>115679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43846</v>
      </c>
      <c r="D44" s="414">
        <v>23324</v>
      </c>
      <c r="E44" s="414">
        <v>13017</v>
      </c>
      <c r="F44" s="414"/>
      <c r="G44" s="414"/>
      <c r="H44" s="414"/>
      <c r="I44" s="432"/>
      <c r="J44" s="432"/>
      <c r="K44" s="416">
        <f>SUM(C44:J44)</f>
        <v>80187</v>
      </c>
      <c r="L44" s="414">
        <v>80212</v>
      </c>
    </row>
    <row r="45" spans="1:14" x14ac:dyDescent="0.2">
      <c r="A45" s="1754" t="s">
        <v>956</v>
      </c>
      <c r="B45" s="265">
        <v>2220</v>
      </c>
      <c r="C45" s="408">
        <v>7808</v>
      </c>
      <c r="D45" s="408"/>
      <c r="E45" s="408">
        <v>30078</v>
      </c>
      <c r="F45" s="408">
        <v>3369</v>
      </c>
      <c r="G45" s="408"/>
      <c r="H45" s="408"/>
      <c r="I45" s="432"/>
      <c r="J45" s="432"/>
      <c r="K45" s="416">
        <f>SUM(C45:J45)</f>
        <v>41255</v>
      </c>
      <c r="L45" s="408">
        <v>41908</v>
      </c>
    </row>
    <row r="46" spans="1:14" x14ac:dyDescent="0.2">
      <c r="A46" s="1754" t="s">
        <v>957</v>
      </c>
      <c r="B46" s="265">
        <v>2230</v>
      </c>
      <c r="C46" s="408"/>
      <c r="D46" s="408"/>
      <c r="E46" s="408">
        <v>7985</v>
      </c>
      <c r="F46" s="408"/>
      <c r="G46" s="408"/>
      <c r="H46" s="408"/>
      <c r="I46" s="432"/>
      <c r="J46" s="432"/>
      <c r="K46" s="416">
        <f>SUM(C46:J46)</f>
        <v>7985</v>
      </c>
      <c r="L46" s="408">
        <v>7985</v>
      </c>
    </row>
    <row r="47" spans="1:14" ht="12.75" customHeight="1" thickBot="1" x14ac:dyDescent="0.25">
      <c r="A47" s="877" t="s">
        <v>641</v>
      </c>
      <c r="B47" s="464" t="s">
        <v>33</v>
      </c>
      <c r="C47" s="411">
        <f>SUM(C44:C46)</f>
        <v>51654</v>
      </c>
      <c r="D47" s="411">
        <f t="shared" ref="D47:K47" si="4">SUM(D44:D46)</f>
        <v>23324</v>
      </c>
      <c r="E47" s="411">
        <f t="shared" si="4"/>
        <v>51080</v>
      </c>
      <c r="F47" s="411">
        <f t="shared" si="4"/>
        <v>3369</v>
      </c>
      <c r="G47" s="411">
        <f t="shared" si="4"/>
        <v>0</v>
      </c>
      <c r="H47" s="411">
        <f t="shared" si="4"/>
        <v>0</v>
      </c>
      <c r="I47" s="411">
        <f t="shared" si="4"/>
        <v>0</v>
      </c>
      <c r="J47" s="411">
        <f t="shared" si="4"/>
        <v>0</v>
      </c>
      <c r="K47" s="411">
        <f t="shared" si="4"/>
        <v>129427</v>
      </c>
      <c r="L47" s="411">
        <f>SUM(L44:L46)</f>
        <v>130105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1000</v>
      </c>
      <c r="D49" s="414"/>
      <c r="E49" s="414">
        <v>1732</v>
      </c>
      <c r="F49" s="414">
        <v>2182</v>
      </c>
      <c r="G49" s="414"/>
      <c r="H49" s="414">
        <v>8556</v>
      </c>
      <c r="I49" s="432"/>
      <c r="J49" s="432"/>
      <c r="K49" s="416">
        <f>SUM(C49:J49)</f>
        <v>13470</v>
      </c>
      <c r="L49" s="414">
        <v>12796</v>
      </c>
    </row>
    <row r="50" spans="1:14" x14ac:dyDescent="0.2">
      <c r="A50" s="1754" t="s">
        <v>959</v>
      </c>
      <c r="B50" s="265">
        <v>2320</v>
      </c>
      <c r="C50" s="408">
        <v>132540</v>
      </c>
      <c r="D50" s="408">
        <v>25918</v>
      </c>
      <c r="E50" s="408">
        <v>3028</v>
      </c>
      <c r="F50" s="408">
        <v>474</v>
      </c>
      <c r="G50" s="408"/>
      <c r="H50" s="408">
        <v>194</v>
      </c>
      <c r="I50" s="432"/>
      <c r="J50" s="432"/>
      <c r="K50" s="416">
        <f>SUM(C50:J50)</f>
        <v>162154</v>
      </c>
      <c r="L50" s="408">
        <v>162195</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133540</v>
      </c>
      <c r="D53" s="411">
        <f t="shared" ref="D53:L53" si="5">SUM(D49:D52)</f>
        <v>25918</v>
      </c>
      <c r="E53" s="411">
        <f t="shared" si="5"/>
        <v>4760</v>
      </c>
      <c r="F53" s="411">
        <f t="shared" si="5"/>
        <v>2656</v>
      </c>
      <c r="G53" s="411">
        <f t="shared" si="5"/>
        <v>0</v>
      </c>
      <c r="H53" s="411">
        <f t="shared" si="5"/>
        <v>8750</v>
      </c>
      <c r="I53" s="411">
        <f t="shared" si="5"/>
        <v>0</v>
      </c>
      <c r="J53" s="411">
        <f t="shared" si="5"/>
        <v>0</v>
      </c>
      <c r="K53" s="411">
        <f t="shared" si="5"/>
        <v>175624</v>
      </c>
      <c r="L53" s="411">
        <f t="shared" si="5"/>
        <v>174991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189298</v>
      </c>
      <c r="D55" s="414">
        <v>34148</v>
      </c>
      <c r="E55" s="414">
        <v>4333</v>
      </c>
      <c r="F55" s="414">
        <v>2168</v>
      </c>
      <c r="G55" s="414"/>
      <c r="H55" s="414">
        <v>48</v>
      </c>
      <c r="I55" s="432"/>
      <c r="J55" s="432"/>
      <c r="K55" s="416">
        <f>SUM(C55:J55)</f>
        <v>229995</v>
      </c>
      <c r="L55" s="414">
        <v>229843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189298</v>
      </c>
      <c r="D57" s="417">
        <f t="shared" ref="D57:K57" si="6">SUM(D55:D56)</f>
        <v>34148</v>
      </c>
      <c r="E57" s="417">
        <f t="shared" si="6"/>
        <v>4333</v>
      </c>
      <c r="F57" s="417">
        <f t="shared" si="6"/>
        <v>2168</v>
      </c>
      <c r="G57" s="417">
        <f t="shared" si="6"/>
        <v>0</v>
      </c>
      <c r="H57" s="417">
        <f t="shared" si="6"/>
        <v>48</v>
      </c>
      <c r="I57" s="417">
        <f t="shared" si="6"/>
        <v>0</v>
      </c>
      <c r="J57" s="417">
        <f t="shared" si="6"/>
        <v>0</v>
      </c>
      <c r="K57" s="417">
        <f t="shared" si="6"/>
        <v>229995</v>
      </c>
      <c r="L57" s="411">
        <f>SUM(L55:L56)</f>
        <v>229843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41631</v>
      </c>
      <c r="D60" s="408">
        <v>6021</v>
      </c>
      <c r="E60" s="408">
        <v>9260</v>
      </c>
      <c r="F60" s="408">
        <v>887</v>
      </c>
      <c r="G60" s="408"/>
      <c r="H60" s="408"/>
      <c r="I60" s="432"/>
      <c r="J60" s="432"/>
      <c r="K60" s="416">
        <f t="shared" si="7"/>
        <v>57799</v>
      </c>
      <c r="L60" s="408">
        <v>57803</v>
      </c>
      <c r="M60" s="14"/>
      <c r="N60" s="14"/>
    </row>
    <row r="61" spans="1:14" s="15" customFormat="1" x14ac:dyDescent="0.2">
      <c r="A61" s="1754" t="s">
        <v>219</v>
      </c>
      <c r="B61" s="265">
        <v>2540</v>
      </c>
      <c r="C61" s="408">
        <v>134708</v>
      </c>
      <c r="D61" s="408">
        <v>12127</v>
      </c>
      <c r="E61" s="408">
        <v>17508</v>
      </c>
      <c r="F61" s="408"/>
      <c r="G61" s="408"/>
      <c r="H61" s="408"/>
      <c r="I61" s="432"/>
      <c r="J61" s="432"/>
      <c r="K61" s="416">
        <f t="shared" si="7"/>
        <v>164343</v>
      </c>
      <c r="L61" s="408">
        <v>164353</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56866</v>
      </c>
      <c r="D63" s="408">
        <v>33</v>
      </c>
      <c r="E63" s="408">
        <v>971</v>
      </c>
      <c r="F63" s="408">
        <v>161644</v>
      </c>
      <c r="G63" s="408">
        <v>2000</v>
      </c>
      <c r="H63" s="408">
        <v>170</v>
      </c>
      <c r="I63" s="432"/>
      <c r="J63" s="432"/>
      <c r="K63" s="416">
        <f t="shared" si="7"/>
        <v>221684</v>
      </c>
      <c r="L63" s="408">
        <v>221560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233205</v>
      </c>
      <c r="D65" s="411">
        <f t="shared" ref="D65:L65" si="8">SUM(D59:D64)</f>
        <v>18181</v>
      </c>
      <c r="E65" s="411">
        <f t="shared" si="8"/>
        <v>27739</v>
      </c>
      <c r="F65" s="411">
        <f t="shared" si="8"/>
        <v>162531</v>
      </c>
      <c r="G65" s="411">
        <f t="shared" si="8"/>
        <v>2000</v>
      </c>
      <c r="H65" s="411">
        <f t="shared" si="8"/>
        <v>170</v>
      </c>
      <c r="I65" s="411">
        <f t="shared" si="8"/>
        <v>0</v>
      </c>
      <c r="J65" s="411">
        <f t="shared" si="8"/>
        <v>0</v>
      </c>
      <c r="K65" s="411">
        <f t="shared" si="8"/>
        <v>443826</v>
      </c>
      <c r="L65" s="411">
        <f t="shared" si="8"/>
        <v>443716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695852</v>
      </c>
      <c r="D74" s="421">
        <f t="shared" ref="D74:K74" si="10">SUM(D42,D47,D53,D57,D65,D72,D73)</f>
        <v>127388</v>
      </c>
      <c r="E74" s="421">
        <f t="shared" si="10"/>
        <v>89047</v>
      </c>
      <c r="F74" s="421">
        <f t="shared" si="10"/>
        <v>171508</v>
      </c>
      <c r="G74" s="421">
        <f t="shared" si="10"/>
        <v>2000</v>
      </c>
      <c r="H74" s="421">
        <f t="shared" si="10"/>
        <v>9068</v>
      </c>
      <c r="I74" s="421">
        <f t="shared" si="10"/>
        <v>0</v>
      </c>
      <c r="J74" s="421">
        <f t="shared" si="10"/>
        <v>0</v>
      </c>
      <c r="K74" s="421">
        <f t="shared" si="10"/>
        <v>1094863</v>
      </c>
      <c r="L74" s="421">
        <f>SUM(L42,L47,L53,L57,L65,L72,L73)</f>
        <v>1094334</v>
      </c>
    </row>
    <row r="75" spans="1:14" s="23" customFormat="1" ht="18" customHeight="1" thickTop="1" thickBot="1" x14ac:dyDescent="0.25">
      <c r="A75" s="1753" t="s">
        <v>50</v>
      </c>
      <c r="B75" s="1747" t="s">
        <v>655</v>
      </c>
      <c r="C75" s="419"/>
      <c r="D75" s="419"/>
      <c r="E75" s="419">
        <v>1006</v>
      </c>
      <c r="F75" s="419"/>
      <c r="G75" s="419"/>
      <c r="H75" s="419">
        <v>1550</v>
      </c>
      <c r="I75" s="425"/>
      <c r="J75" s="425"/>
      <c r="K75" s="411">
        <f>SUM(C75:J75)</f>
        <v>2556</v>
      </c>
      <c r="L75" s="420">
        <v>2857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127</v>
      </c>
      <c r="F83" s="409"/>
      <c r="G83" s="409"/>
      <c r="H83" s="408"/>
      <c r="I83" s="503"/>
      <c r="J83" s="503"/>
      <c r="K83" s="410">
        <f t="shared" si="11"/>
        <v>127</v>
      </c>
      <c r="L83" s="408">
        <v>0</v>
      </c>
    </row>
    <row r="84" spans="1:12" ht="13.5" thickBot="1" x14ac:dyDescent="0.25">
      <c r="A84" s="877" t="s">
        <v>1851</v>
      </c>
      <c r="B84" s="529">
        <v>4100</v>
      </c>
      <c r="C84" s="409"/>
      <c r="D84" s="409"/>
      <c r="E84" s="411">
        <f>SUM(E78:E83)</f>
        <v>127</v>
      </c>
      <c r="F84" s="409"/>
      <c r="G84" s="409"/>
      <c r="H84" s="411">
        <f>SUM(H78:H83)</f>
        <v>0</v>
      </c>
      <c r="I84" s="503"/>
      <c r="J84" s="503"/>
      <c r="K84" s="411">
        <f>SUM(K78:K83)</f>
        <v>127</v>
      </c>
      <c r="L84" s="411">
        <f>SUM(L78:L83)</f>
        <v>0</v>
      </c>
    </row>
    <row r="85" spans="1:12" ht="12.75" customHeight="1" thickTop="1" thickBot="1" x14ac:dyDescent="0.25">
      <c r="A85" s="874" t="s">
        <v>289</v>
      </c>
      <c r="B85" s="513">
        <v>4210</v>
      </c>
      <c r="C85" s="409"/>
      <c r="D85" s="409"/>
      <c r="E85" s="434"/>
      <c r="F85" s="409"/>
      <c r="G85" s="409"/>
      <c r="H85" s="695">
        <v>82189</v>
      </c>
      <c r="I85" s="503"/>
      <c r="J85" s="503"/>
      <c r="K85" s="516">
        <f>H85</f>
        <v>82189</v>
      </c>
      <c r="L85" s="438">
        <v>82195</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1030</v>
      </c>
      <c r="I88" s="503"/>
      <c r="J88" s="503"/>
      <c r="K88" s="516">
        <f t="shared" si="12"/>
        <v>1030</v>
      </c>
      <c r="L88" s="438">
        <v>1030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v>574</v>
      </c>
      <c r="I90" s="503"/>
      <c r="J90" s="503"/>
      <c r="K90" s="516">
        <f t="shared" si="12"/>
        <v>574</v>
      </c>
      <c r="L90" s="438">
        <v>575</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83793</v>
      </c>
      <c r="I92" s="503"/>
      <c r="J92" s="503"/>
      <c r="K92" s="516">
        <f t="shared" si="12"/>
        <v>83793</v>
      </c>
      <c r="L92" s="1052">
        <f>SUM(L85:L91)</f>
        <v>83800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127</v>
      </c>
      <c r="F102" s="409"/>
      <c r="G102" s="409"/>
      <c r="H102" s="421">
        <f>SUM(H84,H92,H100,H101)</f>
        <v>83793</v>
      </c>
      <c r="I102" s="503"/>
      <c r="J102" s="503"/>
      <c r="K102" s="421">
        <f>SUM(K84,K92,K100,K101)</f>
        <v>83920</v>
      </c>
      <c r="L102" s="421">
        <f>SUM(L84,L92,L100,L101)</f>
        <v>83800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2636383</v>
      </c>
      <c r="D114" s="411">
        <f t="shared" ref="D114:K114" si="13">SUM(D33,D74,D75,D102,D112,D113)</f>
        <v>507401</v>
      </c>
      <c r="E114" s="411">
        <f t="shared" si="13"/>
        <v>146467</v>
      </c>
      <c r="F114" s="411">
        <f t="shared" si="13"/>
        <v>241116</v>
      </c>
      <c r="G114" s="411">
        <f t="shared" si="13"/>
        <v>12500</v>
      </c>
      <c r="H114" s="411">
        <f>SUM(H33,H74,H75,H102,H112,H113)</f>
        <v>95576</v>
      </c>
      <c r="I114" s="411">
        <f t="shared" si="13"/>
        <v>0</v>
      </c>
      <c r="J114" s="411">
        <f t="shared" si="13"/>
        <v>0</v>
      </c>
      <c r="K114" s="411">
        <f t="shared" si="13"/>
        <v>3639443</v>
      </c>
      <c r="L114" s="411">
        <f>SUM(L33,L74,L75,L102,L112,L113)</f>
        <v>3635111</v>
      </c>
    </row>
    <row r="115" spans="1:14" ht="23.25" thickTop="1" x14ac:dyDescent="0.2">
      <c r="A115" s="1766" t="s">
        <v>1155</v>
      </c>
      <c r="B115" s="882"/>
      <c r="C115" s="412"/>
      <c r="D115" s="412"/>
      <c r="E115" s="412"/>
      <c r="F115" s="412"/>
      <c r="G115" s="412"/>
      <c r="H115" s="412"/>
      <c r="I115" s="412"/>
      <c r="J115" s="412"/>
      <c r="K115" s="436">
        <f>'Revenues 9-14'!C275-'Expenditures 15-22'!K114</f>
        <v>-58874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81016</v>
      </c>
      <c r="F124" s="408">
        <v>242273</v>
      </c>
      <c r="G124" s="408">
        <v>5618</v>
      </c>
      <c r="H124" s="408">
        <v>419</v>
      </c>
      <c r="I124" s="432"/>
      <c r="J124" s="432"/>
      <c r="K124" s="411">
        <f>SUM(C124:J124)</f>
        <v>329326</v>
      </c>
      <c r="L124" s="408">
        <v>329330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81016</v>
      </c>
      <c r="F127" s="411">
        <f t="shared" si="14"/>
        <v>242273</v>
      </c>
      <c r="G127" s="411">
        <f t="shared" si="14"/>
        <v>5618</v>
      </c>
      <c r="H127" s="411">
        <f t="shared" si="14"/>
        <v>419</v>
      </c>
      <c r="I127" s="411">
        <f t="shared" si="14"/>
        <v>0</v>
      </c>
      <c r="J127" s="411">
        <f t="shared" si="14"/>
        <v>0</v>
      </c>
      <c r="K127" s="411">
        <f t="shared" si="14"/>
        <v>329326</v>
      </c>
      <c r="L127" s="411">
        <f t="shared" si="14"/>
        <v>329330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81016</v>
      </c>
      <c r="F129" s="421">
        <f t="shared" si="15"/>
        <v>242273</v>
      </c>
      <c r="G129" s="421">
        <f t="shared" si="15"/>
        <v>5618</v>
      </c>
      <c r="H129" s="421">
        <f t="shared" si="15"/>
        <v>419</v>
      </c>
      <c r="I129" s="421">
        <f t="shared" si="15"/>
        <v>0</v>
      </c>
      <c r="J129" s="421">
        <f t="shared" si="15"/>
        <v>0</v>
      </c>
      <c r="K129" s="421">
        <f t="shared" si="15"/>
        <v>329326</v>
      </c>
      <c r="L129" s="421">
        <f t="shared" si="15"/>
        <v>329330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81016</v>
      </c>
      <c r="F150" s="411">
        <f t="shared" si="16"/>
        <v>242273</v>
      </c>
      <c r="G150" s="411">
        <f t="shared" si="16"/>
        <v>5618</v>
      </c>
      <c r="H150" s="411">
        <f t="shared" si="16"/>
        <v>419</v>
      </c>
      <c r="I150" s="411">
        <f t="shared" si="16"/>
        <v>0</v>
      </c>
      <c r="J150" s="411">
        <f t="shared" si="16"/>
        <v>0</v>
      </c>
      <c r="K150" s="411">
        <f t="shared" si="16"/>
        <v>329326</v>
      </c>
      <c r="L150" s="411">
        <f>SUM(L129,L130,L138,L148,L149)</f>
        <v>329330</v>
      </c>
    </row>
    <row r="151" spans="1:14" ht="12.75" customHeight="1" thickTop="1" x14ac:dyDescent="0.2">
      <c r="A151" s="2281" t="s">
        <v>1378</v>
      </c>
      <c r="B151" s="2282"/>
      <c r="C151" s="412"/>
      <c r="D151" s="412"/>
      <c r="E151" s="412"/>
      <c r="F151" s="412"/>
      <c r="G151" s="412"/>
      <c r="H151" s="412"/>
      <c r="I151" s="412"/>
      <c r="J151" s="409"/>
      <c r="K151" s="436">
        <f>'Revenues 9-14'!D275-'Expenditures 15-22'!K150</f>
        <v>-91945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232558</v>
      </c>
      <c r="D176" s="408">
        <v>38633</v>
      </c>
      <c r="E176" s="408">
        <v>33246</v>
      </c>
      <c r="F176" s="408">
        <v>69237</v>
      </c>
      <c r="G176" s="408"/>
      <c r="H176" s="408">
        <v>50</v>
      </c>
      <c r="I176" s="432"/>
      <c r="J176" s="432"/>
      <c r="K176" s="410">
        <f>SUM(C176:J176)</f>
        <v>373724</v>
      </c>
      <c r="L176" s="408">
        <v>373946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232558</v>
      </c>
      <c r="D178" s="421">
        <f t="shared" ref="D178:J178" si="17">SUM(D174,D176,D177)</f>
        <v>38633</v>
      </c>
      <c r="E178" s="421">
        <f t="shared" si="17"/>
        <v>33246</v>
      </c>
      <c r="F178" s="421">
        <f t="shared" si="17"/>
        <v>69237</v>
      </c>
      <c r="G178" s="421">
        <f t="shared" si="17"/>
        <v>0</v>
      </c>
      <c r="H178" s="421">
        <f t="shared" si="17"/>
        <v>50</v>
      </c>
      <c r="I178" s="421">
        <f t="shared" si="17"/>
        <v>0</v>
      </c>
      <c r="J178" s="421">
        <f t="shared" si="17"/>
        <v>0</v>
      </c>
      <c r="K178" s="421">
        <f>SUM(K174,K176,K177)</f>
        <v>373724</v>
      </c>
      <c r="L178" s="421">
        <f>SUM(L174, L176:L177)</f>
        <v>373946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232558</v>
      </c>
      <c r="D204" s="411">
        <f>SUM(D178,D179)</f>
        <v>38633</v>
      </c>
      <c r="E204" s="411">
        <f>SUM(E178,E179,E190)</f>
        <v>33246</v>
      </c>
      <c r="F204" s="411">
        <f>SUM(F178,F179)</f>
        <v>69237</v>
      </c>
      <c r="G204" s="411">
        <f>SUM(G178,G179)</f>
        <v>0</v>
      </c>
      <c r="H204" s="411">
        <f>SUM(H178,H179,H190,H202,H203)</f>
        <v>50</v>
      </c>
      <c r="I204" s="411">
        <f>SUM(I178,I179)</f>
        <v>0</v>
      </c>
      <c r="J204" s="411">
        <f>SUM(J178,J179)</f>
        <v>0</v>
      </c>
      <c r="K204" s="410">
        <f>SUM(K178,K179,K190,K202,K203)</f>
        <v>373724</v>
      </c>
      <c r="L204" s="411">
        <f>SUM(L178,L179,L190,L202,L203)</f>
        <v>373946</v>
      </c>
    </row>
    <row r="205" spans="1:14" ht="23.25" thickTop="1" x14ac:dyDescent="0.2">
      <c r="A205" s="1766" t="s">
        <v>1155</v>
      </c>
      <c r="B205" s="463"/>
      <c r="C205" s="412"/>
      <c r="D205" s="412"/>
      <c r="E205" s="412"/>
      <c r="F205" s="412"/>
      <c r="G205" s="412"/>
      <c r="H205" s="412"/>
      <c r="I205" s="409"/>
      <c r="J205" s="409"/>
      <c r="K205" s="436">
        <f>'Revenues 9-14'!F275-'Expenditures 15-22'!K204</f>
        <v>-68714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17335</v>
      </c>
      <c r="E209" s="409"/>
      <c r="F209" s="409"/>
      <c r="G209" s="409"/>
      <c r="H209" s="409"/>
      <c r="I209" s="409"/>
      <c r="J209" s="409"/>
      <c r="K209" s="410">
        <f>D209</f>
        <v>17335</v>
      </c>
      <c r="L209" s="408">
        <v>17364</v>
      </c>
    </row>
    <row r="210" spans="1:12" x14ac:dyDescent="0.2">
      <c r="A210" s="1754" t="s">
        <v>170</v>
      </c>
      <c r="B210" s="265" t="s">
        <v>1121</v>
      </c>
      <c r="C210" s="409"/>
      <c r="D210" s="432">
        <v>9581</v>
      </c>
      <c r="E210" s="409"/>
      <c r="F210" s="409"/>
      <c r="G210" s="409"/>
      <c r="H210" s="409"/>
      <c r="I210" s="409"/>
      <c r="J210" s="409"/>
      <c r="K210" s="410">
        <f t="shared" ref="K210:K222" si="19">D210</f>
        <v>9581</v>
      </c>
      <c r="L210" s="408">
        <v>9613</v>
      </c>
    </row>
    <row r="211" spans="1:12" x14ac:dyDescent="0.2">
      <c r="A211" s="1754" t="s">
        <v>171</v>
      </c>
      <c r="B211" s="265">
        <v>1200</v>
      </c>
      <c r="C211" s="409"/>
      <c r="D211" s="408">
        <v>21094</v>
      </c>
      <c r="E211" s="409"/>
      <c r="F211" s="409"/>
      <c r="G211" s="409"/>
      <c r="H211" s="409"/>
      <c r="I211" s="409"/>
      <c r="J211" s="409"/>
      <c r="K211" s="410">
        <f t="shared" si="19"/>
        <v>21094</v>
      </c>
      <c r="L211" s="408">
        <v>21178</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7940</v>
      </c>
      <c r="E213" s="409"/>
      <c r="F213" s="409"/>
      <c r="G213" s="409"/>
      <c r="H213" s="409"/>
      <c r="I213" s="409"/>
      <c r="J213" s="409"/>
      <c r="K213" s="410">
        <f t="shared" si="19"/>
        <v>7940</v>
      </c>
      <c r="L213" s="408">
        <v>8103</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1288</v>
      </c>
      <c r="E216" s="409"/>
      <c r="F216" s="409"/>
      <c r="G216" s="409"/>
      <c r="H216" s="409"/>
      <c r="I216" s="409"/>
      <c r="J216" s="409"/>
      <c r="K216" s="410">
        <f t="shared" si="19"/>
        <v>1288</v>
      </c>
      <c r="L216" s="408">
        <v>1290</v>
      </c>
    </row>
    <row r="217" spans="1:12" x14ac:dyDescent="0.2">
      <c r="A217" s="1754" t="s">
        <v>1117</v>
      </c>
      <c r="B217" s="265">
        <v>1500</v>
      </c>
      <c r="C217" s="409"/>
      <c r="D217" s="408">
        <v>1602</v>
      </c>
      <c r="E217" s="409"/>
      <c r="F217" s="409"/>
      <c r="G217" s="409"/>
      <c r="H217" s="409"/>
      <c r="I217" s="409"/>
      <c r="J217" s="409"/>
      <c r="K217" s="410">
        <f t="shared" si="19"/>
        <v>1602</v>
      </c>
      <c r="L217" s="408">
        <v>1606</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58840</v>
      </c>
      <c r="E223" s="409"/>
      <c r="F223" s="409"/>
      <c r="G223" s="409"/>
      <c r="H223" s="409"/>
      <c r="I223" s="409"/>
      <c r="J223" s="409"/>
      <c r="K223" s="411">
        <f>SUM(K209:K222)</f>
        <v>58840</v>
      </c>
      <c r="L223" s="411">
        <f>SUM(L209:L222)</f>
        <v>59154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473</v>
      </c>
      <c r="E227" s="409"/>
      <c r="F227" s="409"/>
      <c r="G227" s="409"/>
      <c r="H227" s="409"/>
      <c r="I227" s="409"/>
      <c r="J227" s="409"/>
      <c r="K227" s="410">
        <f t="shared" si="20"/>
        <v>473</v>
      </c>
      <c r="L227" s="408">
        <v>455</v>
      </c>
    </row>
    <row r="228" spans="1:12" x14ac:dyDescent="0.2">
      <c r="A228" s="1754" t="s">
        <v>220</v>
      </c>
      <c r="B228" s="265">
        <v>2130</v>
      </c>
      <c r="C228" s="409"/>
      <c r="D228" s="408">
        <v>2896</v>
      </c>
      <c r="E228" s="409"/>
      <c r="F228" s="409"/>
      <c r="G228" s="409"/>
      <c r="H228" s="409"/>
      <c r="I228" s="409"/>
      <c r="J228" s="409"/>
      <c r="K228" s="410">
        <f t="shared" si="20"/>
        <v>2896</v>
      </c>
      <c r="L228" s="408">
        <v>2900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v>610</v>
      </c>
    </row>
    <row r="232" spans="1:12" ht="12.75" customHeight="1" thickBot="1" x14ac:dyDescent="0.25">
      <c r="A232" s="877" t="s">
        <v>640</v>
      </c>
      <c r="B232" s="461" t="s">
        <v>812</v>
      </c>
      <c r="C232" s="409"/>
      <c r="D232" s="411">
        <f>SUM(D226:D231)</f>
        <v>3369</v>
      </c>
      <c r="E232" s="409"/>
      <c r="F232" s="409"/>
      <c r="G232" s="409"/>
      <c r="H232" s="409"/>
      <c r="I232" s="409"/>
      <c r="J232" s="409"/>
      <c r="K232" s="411">
        <f>SUM(K226:K231)</f>
        <v>3369</v>
      </c>
      <c r="L232" s="411">
        <f>SUM(L226:L231)</f>
        <v>3965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1200</v>
      </c>
      <c r="E234" s="409"/>
      <c r="F234" s="409"/>
      <c r="G234" s="409"/>
      <c r="H234" s="409"/>
      <c r="I234" s="409"/>
      <c r="J234" s="409"/>
      <c r="K234" s="416">
        <f>D234</f>
        <v>1200</v>
      </c>
      <c r="L234" s="414">
        <v>595</v>
      </c>
    </row>
    <row r="235" spans="1:12" x14ac:dyDescent="0.2">
      <c r="A235" s="1754" t="s">
        <v>956</v>
      </c>
      <c r="B235" s="265">
        <v>2220</v>
      </c>
      <c r="C235" s="409"/>
      <c r="D235" s="408">
        <v>113</v>
      </c>
      <c r="E235" s="409"/>
      <c r="F235" s="409"/>
      <c r="G235" s="409"/>
      <c r="H235" s="409"/>
      <c r="I235" s="409"/>
      <c r="J235" s="409"/>
      <c r="K235" s="416">
        <f>D235</f>
        <v>113</v>
      </c>
      <c r="L235" s="408">
        <v>115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1313</v>
      </c>
      <c r="E237" s="409"/>
      <c r="F237" s="409"/>
      <c r="G237" s="409"/>
      <c r="H237" s="409"/>
      <c r="I237" s="409"/>
      <c r="J237" s="409"/>
      <c r="K237" s="411">
        <f>SUM(K234:K236)</f>
        <v>1313</v>
      </c>
      <c r="L237" s="411">
        <f>SUM(L234:L236)</f>
        <v>710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7435</v>
      </c>
      <c r="E240" s="409"/>
      <c r="F240" s="409"/>
      <c r="G240" s="409"/>
      <c r="H240" s="409"/>
      <c r="I240" s="409"/>
      <c r="J240" s="409"/>
      <c r="K240" s="416">
        <f t="shared" ref="K240:K250" si="21">D240</f>
        <v>7435</v>
      </c>
      <c r="L240" s="408">
        <v>7441</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7435</v>
      </c>
      <c r="E251" s="409"/>
      <c r="F251" s="409"/>
      <c r="G251" s="409"/>
      <c r="H251" s="409"/>
      <c r="I251" s="409"/>
      <c r="J251" s="409"/>
      <c r="K251" s="411">
        <f>SUM(K239:K250)</f>
        <v>7435</v>
      </c>
      <c r="L251" s="411">
        <f>SUM(L239:L250)</f>
        <v>7441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11648</v>
      </c>
      <c r="E253" s="409"/>
      <c r="F253" s="409"/>
      <c r="G253" s="409"/>
      <c r="H253" s="409"/>
      <c r="I253" s="409"/>
      <c r="J253" s="409"/>
      <c r="K253" s="416">
        <f>D253</f>
        <v>11648</v>
      </c>
      <c r="L253" s="414">
        <v>11701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11648</v>
      </c>
      <c r="E255" s="409"/>
      <c r="F255" s="409"/>
      <c r="G255" s="409"/>
      <c r="H255" s="409"/>
      <c r="I255" s="409"/>
      <c r="J255" s="409"/>
      <c r="K255" s="411">
        <f>SUM(K253:K254)</f>
        <v>11648</v>
      </c>
      <c r="L255" s="411">
        <f>SUM(L253:L254)</f>
        <v>11701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6986</v>
      </c>
      <c r="E258" s="409"/>
      <c r="F258" s="409"/>
      <c r="G258" s="409"/>
      <c r="H258" s="409"/>
      <c r="I258" s="409"/>
      <c r="J258" s="409"/>
      <c r="K258" s="416">
        <f t="shared" ref="K258:K263" si="22">D258</f>
        <v>6986</v>
      </c>
      <c r="L258" s="408">
        <v>6990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20095</v>
      </c>
      <c r="E260" s="409"/>
      <c r="F260" s="409"/>
      <c r="G260" s="409"/>
      <c r="H260" s="409"/>
      <c r="I260" s="409"/>
      <c r="J260" s="409"/>
      <c r="K260" s="416">
        <f t="shared" si="22"/>
        <v>20095</v>
      </c>
      <c r="L260" s="408">
        <v>19869</v>
      </c>
    </row>
    <row r="261" spans="1:12" x14ac:dyDescent="0.2">
      <c r="A261" s="1754" t="s">
        <v>1107</v>
      </c>
      <c r="B261" s="265">
        <v>2550</v>
      </c>
      <c r="C261" s="409"/>
      <c r="D261" s="408">
        <v>35867</v>
      </c>
      <c r="E261" s="409"/>
      <c r="F261" s="409"/>
      <c r="G261" s="409"/>
      <c r="H261" s="409"/>
      <c r="I261" s="409"/>
      <c r="J261" s="409"/>
      <c r="K261" s="416">
        <f t="shared" si="22"/>
        <v>35867</v>
      </c>
      <c r="L261" s="408">
        <v>35913</v>
      </c>
    </row>
    <row r="262" spans="1:12" x14ac:dyDescent="0.2">
      <c r="A262" s="1754" t="s">
        <v>106</v>
      </c>
      <c r="B262" s="265">
        <v>2560</v>
      </c>
      <c r="C262" s="409"/>
      <c r="D262" s="408">
        <v>8604</v>
      </c>
      <c r="E262" s="409"/>
      <c r="F262" s="409"/>
      <c r="G262" s="409"/>
      <c r="H262" s="409"/>
      <c r="I262" s="409"/>
      <c r="J262" s="409"/>
      <c r="K262" s="416">
        <f t="shared" si="22"/>
        <v>8604</v>
      </c>
      <c r="L262" s="408">
        <v>7620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71552</v>
      </c>
      <c r="E264" s="409"/>
      <c r="F264" s="409"/>
      <c r="G264" s="409"/>
      <c r="H264" s="409"/>
      <c r="I264" s="409"/>
      <c r="J264" s="409"/>
      <c r="K264" s="411">
        <f>SUM(K257:K263)</f>
        <v>71552</v>
      </c>
      <c r="L264" s="411">
        <f>SUM(L257:L263)</f>
        <v>70392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95317</v>
      </c>
      <c r="E273" s="409"/>
      <c r="F273" s="409"/>
      <c r="G273" s="409"/>
      <c r="H273" s="409"/>
      <c r="I273" s="409"/>
      <c r="J273" s="409"/>
      <c r="K273" s="421">
        <f>SUM(K232,K237,K251,K255,K264,K271,K272)</f>
        <v>95317</v>
      </c>
      <c r="L273" s="421">
        <f>SUM(L232,L237,L251,L255,L264,L271,L272)</f>
        <v>94209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154157</v>
      </c>
      <c r="E288" s="409"/>
      <c r="F288" s="409"/>
      <c r="G288" s="409"/>
      <c r="H288" s="411">
        <f>H286</f>
        <v>0</v>
      </c>
      <c r="I288" s="409"/>
      <c r="J288" s="409"/>
      <c r="K288" s="411">
        <f>SUM(K223,K273,K274,K278,K286,K287)</f>
        <v>154157</v>
      </c>
      <c r="L288" s="411">
        <f>SUM(L223,L273,L274,L278,L286,L287)</f>
        <v>153363</v>
      </c>
    </row>
    <row r="289" spans="1:14" ht="23.25" thickTop="1" x14ac:dyDescent="0.2">
      <c r="A289" s="891" t="s">
        <v>1155</v>
      </c>
      <c r="B289" s="892"/>
      <c r="C289" s="409"/>
      <c r="D289" s="412"/>
      <c r="E289" s="409"/>
      <c r="F289" s="409"/>
      <c r="G289" s="409"/>
      <c r="H289" s="437"/>
      <c r="I289" s="409"/>
      <c r="J289" s="409"/>
      <c r="K289" s="436">
        <f>'Revenues 9-14'!G275-'Expenditures 15-22'!K288</f>
        <v>22199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85405</v>
      </c>
      <c r="F313" s="432"/>
      <c r="G313" s="432"/>
      <c r="H313" s="432"/>
      <c r="I313" s="432"/>
      <c r="J313" s="432"/>
      <c r="K313" s="1051">
        <f t="shared" ref="K313:K320" si="24">SUM(C313:J313)</f>
        <v>85405</v>
      </c>
      <c r="L313" s="432">
        <v>85405</v>
      </c>
      <c r="M313" s="899"/>
      <c r="N313" s="899"/>
    </row>
    <row r="314" spans="1:14" s="18" customFormat="1" x14ac:dyDescent="0.2">
      <c r="A314" s="881" t="s">
        <v>339</v>
      </c>
      <c r="B314" s="525" t="s">
        <v>320</v>
      </c>
      <c r="C314" s="432"/>
      <c r="D314" s="432"/>
      <c r="E314" s="432">
        <v>531</v>
      </c>
      <c r="F314" s="432"/>
      <c r="G314" s="432"/>
      <c r="H314" s="432"/>
      <c r="I314" s="432"/>
      <c r="J314" s="432"/>
      <c r="K314" s="1051">
        <f t="shared" si="24"/>
        <v>531</v>
      </c>
      <c r="L314" s="432">
        <v>395</v>
      </c>
      <c r="M314" s="899"/>
      <c r="N314" s="899"/>
    </row>
    <row r="315" spans="1:14" s="18" customFormat="1" x14ac:dyDescent="0.2">
      <c r="A315" s="881" t="s">
        <v>272</v>
      </c>
      <c r="B315" s="525" t="s">
        <v>321</v>
      </c>
      <c r="C315" s="432"/>
      <c r="D315" s="432"/>
      <c r="E315" s="432">
        <v>41878</v>
      </c>
      <c r="F315" s="432"/>
      <c r="G315" s="432"/>
      <c r="H315" s="432"/>
      <c r="I315" s="432"/>
      <c r="J315" s="432"/>
      <c r="K315" s="1051">
        <f t="shared" si="24"/>
        <v>41878</v>
      </c>
      <c r="L315" s="432">
        <v>41878</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19689</v>
      </c>
      <c r="F320" s="432"/>
      <c r="G320" s="432"/>
      <c r="H320" s="432"/>
      <c r="I320" s="432"/>
      <c r="J320" s="432"/>
      <c r="K320" s="1051">
        <f t="shared" si="24"/>
        <v>19689</v>
      </c>
      <c r="L320" s="432">
        <v>19735</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147503</v>
      </c>
      <c r="F323" s="1052">
        <f t="shared" si="25"/>
        <v>0</v>
      </c>
      <c r="G323" s="1052">
        <f t="shared" si="25"/>
        <v>0</v>
      </c>
      <c r="H323" s="1052">
        <f t="shared" si="25"/>
        <v>0</v>
      </c>
      <c r="I323" s="1052">
        <f t="shared" si="25"/>
        <v>0</v>
      </c>
      <c r="J323" s="1052">
        <f t="shared" si="25"/>
        <v>0</v>
      </c>
      <c r="K323" s="1052">
        <f>SUM(K312:K322)</f>
        <v>147503</v>
      </c>
      <c r="L323" s="1052">
        <f>SUM(L312:L322)</f>
        <v>147413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147503</v>
      </c>
      <c r="F331" s="1052">
        <f t="shared" si="26"/>
        <v>0</v>
      </c>
      <c r="G331" s="1052">
        <f t="shared" si="26"/>
        <v>0</v>
      </c>
      <c r="H331" s="1052">
        <f>SUM(H323,H329)</f>
        <v>0</v>
      </c>
      <c r="I331" s="1052">
        <f t="shared" si="26"/>
        <v>0</v>
      </c>
      <c r="J331" s="1052">
        <f t="shared" si="26"/>
        <v>0</v>
      </c>
      <c r="K331" s="1052">
        <f>SUM(K323,K329)</f>
        <v>147503</v>
      </c>
      <c r="L331" s="421">
        <f>SUM(L323,L329,L330)</f>
        <v>147413</v>
      </c>
    </row>
    <row r="332" spans="1:14" ht="12.75" customHeight="1" thickTop="1" x14ac:dyDescent="0.2">
      <c r="A332" s="2281" t="s">
        <v>1155</v>
      </c>
      <c r="B332" s="2282"/>
      <c r="C332" s="409"/>
      <c r="D332" s="409"/>
      <c r="E332" s="409"/>
      <c r="F332" s="409"/>
      <c r="G332" s="409"/>
      <c r="H332" s="409"/>
      <c r="I332" s="409"/>
      <c r="J332" s="409"/>
      <c r="K332" s="1055">
        <f>'Revenues 9-14'!J275-'Expenditures 15-22'!K331</f>
        <v>13475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224</v>
      </c>
      <c r="F337" s="408">
        <v>1042</v>
      </c>
      <c r="G337" s="408"/>
      <c r="H337" s="408"/>
      <c r="I337" s="432"/>
      <c r="J337" s="432"/>
      <c r="K337" s="410">
        <f>SUM(C337:J337)</f>
        <v>1266</v>
      </c>
      <c r="L337" s="408">
        <v>1325</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224</v>
      </c>
      <c r="F339" s="411">
        <f t="shared" si="27"/>
        <v>1042</v>
      </c>
      <c r="G339" s="411">
        <f t="shared" si="27"/>
        <v>0</v>
      </c>
      <c r="H339" s="411">
        <f t="shared" si="27"/>
        <v>0</v>
      </c>
      <c r="I339" s="411">
        <f t="shared" si="27"/>
        <v>0</v>
      </c>
      <c r="J339" s="411">
        <f t="shared" si="27"/>
        <v>0</v>
      </c>
      <c r="K339" s="411">
        <f t="shared" si="27"/>
        <v>1266</v>
      </c>
      <c r="L339" s="411">
        <f t="shared" si="27"/>
        <v>1325</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224</v>
      </c>
      <c r="F341" s="411">
        <f t="shared" si="28"/>
        <v>1042</v>
      </c>
      <c r="G341" s="411">
        <f t="shared" si="28"/>
        <v>0</v>
      </c>
      <c r="H341" s="411">
        <f t="shared" si="28"/>
        <v>0</v>
      </c>
      <c r="I341" s="411">
        <f t="shared" si="28"/>
        <v>0</v>
      </c>
      <c r="J341" s="411">
        <f t="shared" si="28"/>
        <v>0</v>
      </c>
      <c r="K341" s="411">
        <f t="shared" si="28"/>
        <v>1266</v>
      </c>
      <c r="L341" s="411">
        <f t="shared" si="28"/>
        <v>1325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224</v>
      </c>
      <c r="F354" s="411">
        <f t="shared" si="29"/>
        <v>1042</v>
      </c>
      <c r="G354" s="411">
        <f t="shared" si="29"/>
        <v>0</v>
      </c>
      <c r="H354" s="411">
        <f t="shared" si="29"/>
        <v>0</v>
      </c>
      <c r="I354" s="411">
        <f t="shared" si="29"/>
        <v>0</v>
      </c>
      <c r="J354" s="411">
        <f t="shared" si="29"/>
        <v>0</v>
      </c>
      <c r="K354" s="411">
        <f t="shared" si="29"/>
        <v>1266</v>
      </c>
      <c r="L354" s="411">
        <f>SUM(L341,L344,L352,L353)</f>
        <v>1325</v>
      </c>
    </row>
    <row r="355" spans="1:14" ht="23.25" thickTop="1" x14ac:dyDescent="0.2">
      <c r="A355" s="1793" t="s">
        <v>1155</v>
      </c>
      <c r="B355" s="465"/>
      <c r="C355" s="428"/>
      <c r="D355" s="428"/>
      <c r="E355" s="415"/>
      <c r="F355" s="415"/>
      <c r="G355" s="415"/>
      <c r="H355" s="415"/>
      <c r="I355" s="415"/>
      <c r="J355" s="413"/>
      <c r="K355" s="410">
        <f>'Revenues 9-14'!K275-'Expenditures 15-22'!K354</f>
        <v>23858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7" sqref="L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793556</v>
      </c>
      <c r="C4" s="508"/>
      <c r="D4" s="557">
        <f>B4-C4</f>
        <v>793556</v>
      </c>
      <c r="E4" s="508">
        <v>837727</v>
      </c>
      <c r="F4" s="557">
        <f>E4-C4</f>
        <v>837727</v>
      </c>
    </row>
    <row r="5" spans="1:6" ht="13.7" customHeight="1" x14ac:dyDescent="0.2">
      <c r="A5" s="541" t="s">
        <v>1016</v>
      </c>
      <c r="B5" s="556">
        <f>'Revenues 9-14'!D5</f>
        <v>206027</v>
      </c>
      <c r="C5" s="508"/>
      <c r="D5" s="557">
        <f t="shared" ref="D5:D18" si="0">B5-C5</f>
        <v>206027</v>
      </c>
      <c r="E5" s="508">
        <v>227644</v>
      </c>
      <c r="F5" s="557">
        <f>E5-C5</f>
        <v>227644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92860</v>
      </c>
      <c r="C7" s="508"/>
      <c r="D7" s="557">
        <f t="shared" si="0"/>
        <v>92860</v>
      </c>
      <c r="E7" s="508">
        <v>91058</v>
      </c>
      <c r="F7" s="557">
        <f t="shared" si="1"/>
        <v>91058</v>
      </c>
    </row>
    <row r="8" spans="1:6" ht="13.7" customHeight="1" x14ac:dyDescent="0.2">
      <c r="A8" s="541" t="s">
        <v>1380</v>
      </c>
      <c r="B8" s="556">
        <f>'Revenues 9-14'!G5</f>
        <v>95479</v>
      </c>
      <c r="C8" s="508"/>
      <c r="D8" s="557">
        <f t="shared" si="0"/>
        <v>95479</v>
      </c>
      <c r="E8" s="508">
        <v>95000</v>
      </c>
      <c r="F8" s="557">
        <f t="shared" si="1"/>
        <v>95000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22111</v>
      </c>
      <c r="C10" s="508"/>
      <c r="D10" s="557">
        <f t="shared" si="0"/>
        <v>22111</v>
      </c>
      <c r="E10" s="508">
        <v>22766</v>
      </c>
      <c r="F10" s="557">
        <f t="shared" si="1"/>
        <v>22766</v>
      </c>
    </row>
    <row r="11" spans="1:6" x14ac:dyDescent="0.2">
      <c r="A11" s="541" t="s">
        <v>470</v>
      </c>
      <c r="B11" s="556">
        <f>'Revenues 9-14'!J5</f>
        <v>160803</v>
      </c>
      <c r="C11" s="508"/>
      <c r="D11" s="557">
        <f t="shared" si="0"/>
        <v>160803</v>
      </c>
      <c r="E11" s="508">
        <v>163001</v>
      </c>
      <c r="F11" s="557">
        <f t="shared" si="1"/>
        <v>163001</v>
      </c>
    </row>
    <row r="12" spans="1:6" ht="13.7" customHeight="1" x14ac:dyDescent="0.2">
      <c r="A12" s="541" t="s">
        <v>163</v>
      </c>
      <c r="B12" s="556">
        <f>'Revenues 9-14'!K5</f>
        <v>22110</v>
      </c>
      <c r="C12" s="508"/>
      <c r="D12" s="557">
        <f t="shared" si="0"/>
        <v>22110</v>
      </c>
      <c r="E12" s="508">
        <v>22766</v>
      </c>
      <c r="F12" s="557">
        <f t="shared" si="1"/>
        <v>22766</v>
      </c>
    </row>
    <row r="13" spans="1:6" ht="13.7" customHeight="1" x14ac:dyDescent="0.2">
      <c r="A13" s="541" t="s">
        <v>1090</v>
      </c>
      <c r="B13" s="556">
        <f>SUM('Revenues 9-14'!C6:D6)</f>
        <v>22111</v>
      </c>
      <c r="C13" s="508"/>
      <c r="D13" s="557">
        <f t="shared" si="0"/>
        <v>22111</v>
      </c>
      <c r="E13" s="508">
        <v>22765</v>
      </c>
      <c r="F13" s="557">
        <f t="shared" si="1"/>
        <v>22765</v>
      </c>
    </row>
    <row r="14" spans="1:6" ht="13.7" customHeight="1" x14ac:dyDescent="0.2">
      <c r="A14" s="541" t="s">
        <v>471</v>
      </c>
      <c r="B14" s="556">
        <f>SUM('Revenues 9-14'!C7:D7,'Revenues 9-14'!F7:H7)</f>
        <v>18092</v>
      </c>
      <c r="C14" s="508"/>
      <c r="D14" s="557">
        <f t="shared" si="0"/>
        <v>18092</v>
      </c>
      <c r="E14" s="508">
        <v>18215</v>
      </c>
      <c r="F14" s="557">
        <f t="shared" si="1"/>
        <v>18215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75378</v>
      </c>
      <c r="C16" s="508"/>
      <c r="D16" s="557">
        <f t="shared" si="0"/>
        <v>75378</v>
      </c>
      <c r="E16" s="508">
        <v>75003</v>
      </c>
      <c r="F16" s="557">
        <f t="shared" si="1"/>
        <v>75003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1508527</v>
      </c>
      <c r="C19" s="558">
        <f>SUM(C4:C18)</f>
        <v>0</v>
      </c>
      <c r="D19" s="558">
        <f>SUM(D4:D18)</f>
        <v>1508527</v>
      </c>
      <c r="E19" s="558">
        <f>SUM(E4:E18)</f>
        <v>1575945</v>
      </c>
      <c r="F19" s="558">
        <f>SUM(F4:F18)</f>
        <v>1575945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&amp;C58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31" sqref="B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&amp;C59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S31" sqref="S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4"/>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18092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1830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5480</v>
      </c>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18092</v>
      </c>
      <c r="I12" s="560">
        <f>SUM(I5:I11)</f>
        <v>0</v>
      </c>
      <c r="J12" s="560">
        <f>SUM(J5:J11)</f>
        <v>0</v>
      </c>
      <c r="K12" s="560">
        <f>SUM(K5:K11)</f>
        <v>7310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6" t="s">
        <v>998</v>
      </c>
      <c r="G14" s="564"/>
      <c r="H14" s="559">
        <v>18092</v>
      </c>
      <c r="I14" s="565"/>
      <c r="J14" s="1173"/>
      <c r="K14" s="1205">
        <v>7310</v>
      </c>
    </row>
    <row r="15" spans="1:11" x14ac:dyDescent="0.2">
      <c r="A15" s="2354" t="s">
        <v>5</v>
      </c>
      <c r="B15" s="2354"/>
      <c r="C15" s="2354"/>
      <c r="D15" s="2354"/>
      <c r="E15" s="2355"/>
      <c r="F15" s="256" t="s">
        <v>999</v>
      </c>
      <c r="G15" s="565"/>
      <c r="H15" s="559"/>
      <c r="I15" s="559"/>
      <c r="J15" s="1205"/>
      <c r="K15" s="1205"/>
    </row>
    <row r="16" spans="1:11" ht="12.75" customHeight="1" x14ac:dyDescent="0.2">
      <c r="A16" s="2354" t="s">
        <v>336</v>
      </c>
      <c r="B16" s="2354"/>
      <c r="C16" s="2354"/>
      <c r="D16" s="2354"/>
      <c r="E16" s="235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6" t="s">
        <v>1085</v>
      </c>
      <c r="G18" s="564"/>
      <c r="H18" s="564"/>
      <c r="I18" s="564"/>
      <c r="J18" s="1205"/>
      <c r="K18" s="1191"/>
    </row>
    <row r="19" spans="1:11" ht="25.5" customHeight="1" x14ac:dyDescent="0.2">
      <c r="A19" s="2365" t="s">
        <v>2000</v>
      </c>
      <c r="B19" s="2365"/>
      <c r="C19" s="2365"/>
      <c r="D19" s="2365"/>
      <c r="E19" s="2366"/>
      <c r="F19" s="256" t="s">
        <v>1086</v>
      </c>
      <c r="G19" s="564"/>
      <c r="H19" s="564"/>
      <c r="I19" s="564"/>
      <c r="J19" s="1205"/>
      <c r="K19" s="1191"/>
    </row>
    <row r="20" spans="1:11" ht="12.75" customHeight="1" x14ac:dyDescent="0.2">
      <c r="A20" s="2367" t="s">
        <v>1840</v>
      </c>
      <c r="B20" s="2368"/>
      <c r="C20" s="2368"/>
      <c r="D20" s="2368"/>
      <c r="E20" s="236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18092</v>
      </c>
      <c r="I23" s="560">
        <f>SUM(I14:I16,I21,I22)</f>
        <v>0</v>
      </c>
      <c r="J23" s="560">
        <f>SUM(J14:J16,J21,J22)</f>
        <v>0</v>
      </c>
      <c r="K23" s="560">
        <f>SUM(K14:K16,K21,K22)</f>
        <v>7310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&amp;C60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7036</v>
      </c>
      <c r="D5" s="634"/>
      <c r="E5" s="634"/>
      <c r="F5" s="1057">
        <f>(C5+D5)-E5</f>
        <v>7036</v>
      </c>
      <c r="G5" s="630"/>
      <c r="H5" s="636"/>
      <c r="I5" s="636"/>
      <c r="J5" s="636"/>
      <c r="K5" s="641"/>
      <c r="L5" s="1056">
        <f>F5-K5</f>
        <v>7036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3824420</v>
      </c>
      <c r="D8" s="635"/>
      <c r="E8" s="635"/>
      <c r="F8" s="1057">
        <f>(C8+D8)-E8</f>
        <v>3824420</v>
      </c>
      <c r="G8" s="631">
        <v>50</v>
      </c>
      <c r="H8" s="571">
        <v>2639998</v>
      </c>
      <c r="I8" s="571">
        <v>34734</v>
      </c>
      <c r="J8" s="571"/>
      <c r="K8" s="1056">
        <f>(H8+I8)-J8</f>
        <v>2674732</v>
      </c>
      <c r="L8" s="1056">
        <f>F8-K8</f>
        <v>1149688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526514</v>
      </c>
      <c r="D10" s="1058"/>
      <c r="E10" s="1058"/>
      <c r="F10" s="1059">
        <f>(C10+D10)-E10</f>
        <v>526514</v>
      </c>
      <c r="G10" s="631">
        <v>20</v>
      </c>
      <c r="H10" s="1060">
        <v>514408</v>
      </c>
      <c r="I10" s="1060">
        <v>4550</v>
      </c>
      <c r="J10" s="1060"/>
      <c r="K10" s="1056">
        <f>(H10+I10)-J10</f>
        <v>518958</v>
      </c>
      <c r="L10" s="1056">
        <f>F10-K10</f>
        <v>7556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1038168</v>
      </c>
      <c r="D12" s="635">
        <v>5618</v>
      </c>
      <c r="E12" s="635"/>
      <c r="F12" s="1057">
        <f>(C12+D12)-E12</f>
        <v>1043786</v>
      </c>
      <c r="G12" s="631">
        <v>10</v>
      </c>
      <c r="H12" s="571">
        <v>985381</v>
      </c>
      <c r="I12" s="571">
        <v>33790</v>
      </c>
      <c r="J12" s="571"/>
      <c r="K12" s="1056">
        <f>(H12+I12)-J12</f>
        <v>1019171</v>
      </c>
      <c r="L12" s="1056">
        <f>F12-K12</f>
        <v>24615</v>
      </c>
    </row>
    <row r="13" spans="1:14" ht="14.25" thickTop="1" thickBot="1" x14ac:dyDescent="0.25">
      <c r="A13" s="646" t="s">
        <v>1312</v>
      </c>
      <c r="B13" s="284">
        <v>252</v>
      </c>
      <c r="C13" s="635">
        <v>1186230</v>
      </c>
      <c r="D13" s="635">
        <v>13188</v>
      </c>
      <c r="E13" s="635"/>
      <c r="F13" s="1057">
        <f>(C13+D13)-E13</f>
        <v>1199418</v>
      </c>
      <c r="G13" s="631">
        <v>5</v>
      </c>
      <c r="H13" s="571">
        <v>966738</v>
      </c>
      <c r="I13" s="571">
        <v>42140</v>
      </c>
      <c r="J13" s="571"/>
      <c r="K13" s="1056">
        <f>(H13+I13)-J13</f>
        <v>1008878</v>
      </c>
      <c r="L13" s="1056">
        <f>F13-K13</f>
        <v>190540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6582368</v>
      </c>
      <c r="D16" s="637">
        <f>SUM(D3,D5:D6,D8:D10,D12:D15)</f>
        <v>18806</v>
      </c>
      <c r="E16" s="637">
        <f>SUM(E3,E5:E6,E8:E10,E12:E15)</f>
        <v>0</v>
      </c>
      <c r="F16" s="637">
        <f>SUM(F3,F5:F6,F8:F10,F12:F15)</f>
        <v>6601174</v>
      </c>
      <c r="G16" s="631"/>
      <c r="H16" s="637">
        <f>SUM(H3,H6,H8:H10,H12:H14,)</f>
        <v>5106525</v>
      </c>
      <c r="I16" s="637">
        <f>SUM(I3,I6,I8:I10,I12:I14,)</f>
        <v>115214</v>
      </c>
      <c r="J16" s="637">
        <f>SUM(J3,J6,J8:J10,J12:J14,)</f>
        <v>0</v>
      </c>
      <c r="K16" s="1057">
        <f>(H16+I16)-J16</f>
        <v>5221739</v>
      </c>
      <c r="L16" s="1057">
        <f>F16-K16</f>
        <v>1379435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115214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&amp;C61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3639443</v>
      </c>
      <c r="G8" s="355"/>
    </row>
    <row r="9" spans="1:7" ht="12" customHeight="1" x14ac:dyDescent="0.2">
      <c r="A9" s="357" t="s">
        <v>528</v>
      </c>
      <c r="B9" s="934" t="s">
        <v>1805</v>
      </c>
      <c r="C9" s="356"/>
      <c r="D9" s="357" t="s">
        <v>580</v>
      </c>
      <c r="E9" s="575"/>
      <c r="F9" s="936">
        <f>'Expenditures 15-22'!K150</f>
        <v>329326</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373724</v>
      </c>
      <c r="G11" s="937"/>
    </row>
    <row r="12" spans="1:7" ht="12" customHeight="1" x14ac:dyDescent="0.2">
      <c r="A12" s="357" t="s">
        <v>530</v>
      </c>
      <c r="B12" s="934" t="s">
        <v>1808</v>
      </c>
      <c r="C12" s="356"/>
      <c r="D12" s="357" t="s">
        <v>580</v>
      </c>
      <c r="E12" s="575"/>
      <c r="F12" s="936">
        <f>'Expenditures 15-22'!K288</f>
        <v>154157</v>
      </c>
      <c r="G12" s="937"/>
    </row>
    <row r="13" spans="1:7" ht="12" customHeight="1" x14ac:dyDescent="0.2">
      <c r="A13" s="357" t="s">
        <v>112</v>
      </c>
      <c r="B13" s="934" t="s">
        <v>1809</v>
      </c>
      <c r="C13" s="356"/>
      <c r="D13" s="357" t="s">
        <v>580</v>
      </c>
      <c r="E13" s="575"/>
      <c r="F13" s="936">
        <f>'Expenditures 15-22'!K331</f>
        <v>147503</v>
      </c>
      <c r="G13" s="938"/>
    </row>
    <row r="14" spans="1:7" ht="12" customHeight="1" thickBot="1" x14ac:dyDescent="0.25">
      <c r="A14" s="939"/>
      <c r="B14" s="576"/>
      <c r="C14" s="577"/>
      <c r="D14" s="994" t="s">
        <v>580</v>
      </c>
      <c r="E14" s="588" t="s">
        <v>1112</v>
      </c>
      <c r="F14" s="940">
        <f>SUM(F8:F13)</f>
        <v>4644153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189551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2556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83920</v>
      </c>
      <c r="G53" s="355"/>
    </row>
    <row r="54" spans="1:7" ht="12" customHeight="1" x14ac:dyDescent="0.2">
      <c r="A54" s="357" t="s">
        <v>527</v>
      </c>
      <c r="B54" s="357" t="s">
        <v>1817</v>
      </c>
      <c r="C54" s="955" t="s">
        <v>1138</v>
      </c>
      <c r="D54" s="951" t="s">
        <v>1278</v>
      </c>
      <c r="E54" s="575"/>
      <c r="F54" s="1098">
        <f>'Expenditures 15-22'!G114</f>
        <v>12500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5618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9581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303726</v>
      </c>
      <c r="G75" s="355"/>
    </row>
    <row r="76" spans="1:8" s="961" customFormat="1" ht="12" customHeight="1" thickTop="1" thickBot="1" x14ac:dyDescent="0.25">
      <c r="A76" s="581"/>
      <c r="B76" s="579"/>
      <c r="C76" s="580"/>
      <c r="D76" s="960" t="s">
        <v>1792</v>
      </c>
      <c r="E76" s="591"/>
      <c r="F76" s="1104">
        <f>(F14-F75)</f>
        <v>4340427</v>
      </c>
      <c r="G76" s="357"/>
    </row>
    <row r="77" spans="1:8" s="961" customFormat="1" ht="12" customHeight="1" thickTop="1" x14ac:dyDescent="0.2">
      <c r="A77" s="582"/>
      <c r="B77" s="579"/>
      <c r="C77" s="580"/>
      <c r="D77" s="960" t="s">
        <v>2029</v>
      </c>
      <c r="E77" s="591"/>
      <c r="F77" s="1566">
        <v>462.71</v>
      </c>
      <c r="G77" s="358"/>
      <c r="H77" s="357"/>
    </row>
    <row r="78" spans="1:8" s="961" customFormat="1" ht="12" customHeight="1" thickBot="1" x14ac:dyDescent="0.25">
      <c r="A78" s="583"/>
      <c r="B78" s="579"/>
      <c r="C78" s="580"/>
      <c r="D78" s="960" t="s">
        <v>1859</v>
      </c>
      <c r="E78" s="591" t="s">
        <v>1112</v>
      </c>
      <c r="F78" s="1105">
        <f>IF(F77&gt;0,F76/F77," Complete Line 77")</f>
        <v>9380.4477966761042</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59625</v>
      </c>
      <c r="G93" s="969"/>
    </row>
    <row r="94" spans="1:7" ht="12" customHeight="1" x14ac:dyDescent="0.2">
      <c r="A94" s="970" t="s">
        <v>146</v>
      </c>
      <c r="B94" s="970" t="s">
        <v>182</v>
      </c>
      <c r="C94" s="967">
        <v>1700</v>
      </c>
      <c r="D94" s="976" t="str">
        <f>'Revenues 9-14'!A82</f>
        <v>Total District/School Activity Income</v>
      </c>
      <c r="E94" s="383"/>
      <c r="F94" s="1063">
        <f>SUM('Revenues 9-14'!C82,'Revenues 9-14'!D82)</f>
        <v>9113</v>
      </c>
      <c r="G94" s="969"/>
    </row>
    <row r="95" spans="1:7" ht="12" customHeight="1" x14ac:dyDescent="0.2">
      <c r="A95" s="970" t="s">
        <v>527</v>
      </c>
      <c r="B95" s="970" t="s">
        <v>183</v>
      </c>
      <c r="C95" s="967">
        <f>'Revenues 9-14'!B84</f>
        <v>1811</v>
      </c>
      <c r="D95" s="968" t="str">
        <f>'Revenues 9-14'!A84</f>
        <v>Rentals - Regular Textbooks</v>
      </c>
      <c r="E95" s="383"/>
      <c r="F95" s="1063">
        <f>'Revenues 9-14'!C84</f>
        <v>10922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6500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140025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10562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882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5480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211132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700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155132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161378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93</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747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43938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6154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10701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15128</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848212</v>
      </c>
    </row>
    <row r="176" spans="1:7" ht="12" customHeight="1" x14ac:dyDescent="0.2">
      <c r="A176" s="584"/>
      <c r="B176" s="585"/>
      <c r="C176" s="586"/>
      <c r="D176" s="992" t="s">
        <v>1856</v>
      </c>
      <c r="E176" s="1046"/>
      <c r="F176" s="1108">
        <f>'PCTC-OEPP 28-29'!F76-F175</f>
        <v>3492215</v>
      </c>
    </row>
    <row r="177" spans="1:7" ht="12" customHeight="1" x14ac:dyDescent="0.2">
      <c r="A177" s="584"/>
      <c r="B177" s="585"/>
      <c r="C177" s="586"/>
      <c r="D177" s="992" t="s">
        <v>2013</v>
      </c>
      <c r="E177" s="1046"/>
      <c r="F177" s="1108">
        <f>'Cap Outlay Deprec 27'!I18</f>
        <v>115214</v>
      </c>
    </row>
    <row r="178" spans="1:7" ht="12" customHeight="1" x14ac:dyDescent="0.2">
      <c r="A178" s="584"/>
      <c r="B178" s="585"/>
      <c r="C178" s="586"/>
      <c r="D178" s="992" t="s">
        <v>1858</v>
      </c>
      <c r="E178" s="1046"/>
      <c r="F178" s="1108">
        <f>F176+F177</f>
        <v>3607429</v>
      </c>
    </row>
    <row r="179" spans="1:7" ht="12" customHeight="1" x14ac:dyDescent="0.2">
      <c r="A179" s="584"/>
      <c r="B179" s="587"/>
      <c r="C179" s="586"/>
      <c r="D179" s="992" t="s">
        <v>2014</v>
      </c>
      <c r="E179" s="1046"/>
      <c r="F179" s="1109">
        <f>'PCTC-OEPP 28-29'!F77</f>
        <v>462.71</v>
      </c>
      <c r="G179" s="68"/>
    </row>
    <row r="180" spans="1:7" ht="12" customHeight="1" thickBot="1" x14ac:dyDescent="0.25">
      <c r="A180" s="584"/>
      <c r="B180" s="587"/>
      <c r="C180" s="586"/>
      <c r="D180" s="992" t="s">
        <v>1935</v>
      </c>
      <c r="E180" s="1046" t="s">
        <v>1936</v>
      </c>
      <c r="F180" s="1110">
        <f>F178/F179</f>
        <v>7796.3065418944916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&amp;C63</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F23" sqref="F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162614</v>
      </c>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2506444</v>
      </c>
      <c r="F19" s="763"/>
      <c r="G19" s="765">
        <f>'Expenditures 15-22'!K33-SUM('Expenditures 15-22'!G33,'Expenditures 15-22'!I33)+'Expenditures 15-22'!D223</f>
        <v>2506444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119360</v>
      </c>
      <c r="F21" s="763"/>
      <c r="G21" s="765">
        <f>'Expenditures 15-22'!K42-SUM('Expenditures 15-22'!G42,'Expenditures 15-22'!I42)+'Expenditures 15-22'!K120-SUM('Expenditures 15-22'!G120,'Expenditures 15-22'!I120)+'Expenditures 15-22'!K174-SUM('Expenditures 15-22'!G174,'Expenditures 15-22'!I174)+'Expenditures 15-22'!D232</f>
        <v>119360</v>
      </c>
      <c r="H21" s="285"/>
      <c r="I21" s="215"/>
    </row>
    <row r="22" spans="1:9" s="2" customFormat="1" ht="12" customHeight="1" x14ac:dyDescent="0.2">
      <c r="A22" s="762" t="s">
        <v>644</v>
      </c>
      <c r="B22" s="758"/>
      <c r="C22" s="757">
        <v>2200</v>
      </c>
      <c r="D22" s="763"/>
      <c r="E22" s="764">
        <f>'Expenditures 15-22'!K47-SUM('Expenditures 15-22'!G47,'Expenditures 15-22'!I47)+'Expenditures 15-22'!D237</f>
        <v>130740</v>
      </c>
      <c r="F22" s="763"/>
      <c r="G22" s="765">
        <f>'Expenditures 15-22'!K47-SUM('Expenditures 15-22'!G47,'Expenditures 15-22'!I47)+'Expenditures 15-22'!D237</f>
        <v>130740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330562</v>
      </c>
      <c r="F23" s="763"/>
      <c r="G23" s="764">
        <f>'Expenditures 15-22'!K53-SUM('Expenditures 15-22'!G53,'Expenditures 15-22'!I53)+'Expenditures 15-22'!D251+'Expenditures 15-22'!K323-SUM('Expenditures 15-22'!G323,'Expenditures 15-22'!I323)</f>
        <v>330562</v>
      </c>
      <c r="H23" s="285"/>
      <c r="I23" s="215"/>
    </row>
    <row r="24" spans="1:9" s="2" customFormat="1" ht="12" customHeight="1" x14ac:dyDescent="0.2">
      <c r="A24" s="762" t="s">
        <v>646</v>
      </c>
      <c r="B24" s="758"/>
      <c r="C24" s="757">
        <v>2400</v>
      </c>
      <c r="D24" s="763"/>
      <c r="E24" s="764">
        <f>'Expenditures 15-22'!K57-SUM('Expenditures 15-22'!G57,'Expenditures 15-22'!I57)+'Expenditures 15-22'!D255</f>
        <v>241643</v>
      </c>
      <c r="F24" s="763"/>
      <c r="G24" s="765">
        <f>'Expenditures 15-22'!K57-SUM('Expenditures 15-22'!G57,'Expenditures 15-22'!I57)+'Expenditures 15-22'!D255</f>
        <v>241643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64785</v>
      </c>
      <c r="E27" s="764">
        <f>E8</f>
        <v>0</v>
      </c>
      <c r="F27" s="764">
        <f>'Expenditures 15-22'!K60-SUM('Expenditures 15-22'!G60,'Expenditures 15-22'!I60)+'Expenditures 15-22'!D258-E8</f>
        <v>64785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508146</v>
      </c>
      <c r="F28" s="767">
        <f>'Expenditures 15-22'!K61-SUM('Expenditures 15-22'!G61,'Expenditures 15-22'!I61)+'Expenditures 15-22'!K124-SUM('Expenditures 15-22'!G124,'Expenditures 15-22'!I124)+'Expenditures 15-22'!D260-E9</f>
        <v>508146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409591</v>
      </c>
      <c r="F29" s="763"/>
      <c r="G29" s="765">
        <f>'Expenditures 15-22'!K62-SUM('Expenditures 15-22'!G62,'Expenditures 15-22'!I62)+'Expenditures 15-22'!K125-SUM('Expenditures 15-22'!G125,'Expenditures 15-22'!I125)+'Expenditures 15-22'!K176-SUM('Expenditures 15-22'!G176,'Expenditures 15-22'!I176)+'Expenditures 15-22'!D261</f>
        <v>409591</v>
      </c>
      <c r="H29" s="391"/>
    </row>
    <row r="30" spans="1:9" ht="12" customHeight="1" x14ac:dyDescent="0.2">
      <c r="A30" s="762" t="s">
        <v>106</v>
      </c>
      <c r="B30" s="760"/>
      <c r="C30" s="757">
        <v>2560</v>
      </c>
      <c r="D30" s="763"/>
      <c r="E30" s="764">
        <f>'Expenditures 15-22'!K63-SUM('Expenditures 15-22'!G63,'Expenditures 15-22'!I63)+'Expenditures 15-22'!D262-E10</f>
        <v>65674</v>
      </c>
      <c r="F30" s="763"/>
      <c r="G30" s="764">
        <f>'Expenditures 15-22'!K63-SUM('Expenditures 15-22'!G63,'Expenditures 15-22'!I63)+'Expenditures 15-22'!D262-E10</f>
        <v>65674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2556</v>
      </c>
      <c r="F39" s="763"/>
      <c r="G39" s="764">
        <f>'Expenditures 15-22'!K75-SUM('Expenditures 15-22'!G75,'Expenditures 15-22'!I75)+'Expenditures 15-22'!K130-SUM('Expenditures 15-22'!G130,'Expenditures 15-22'!I130)+'Expenditures 15-22'!K179-SUM('Expenditures 15-22'!G179,'Expenditures 15-22'!I179)+'Expenditures 15-22'!D274</f>
        <v>2556</v>
      </c>
    </row>
    <row r="40" spans="1:7" ht="12" customHeight="1" x14ac:dyDescent="0.2">
      <c r="A40" s="779" t="s">
        <v>162</v>
      </c>
      <c r="B40" s="780"/>
      <c r="C40" s="781"/>
      <c r="D40" s="767">
        <f>SUM(D19:D39)</f>
        <v>64785</v>
      </c>
      <c r="E40" s="767">
        <f>SUM(E19:E39)</f>
        <v>4314716</v>
      </c>
      <c r="F40" s="767">
        <f>SUM(F19:F39)</f>
        <v>572931</v>
      </c>
      <c r="G40" s="767">
        <f>SUM(G19:G39)</f>
        <v>3806570</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64785</v>
      </c>
      <c r="F42" s="772" t="s">
        <v>553</v>
      </c>
      <c r="G42" s="768">
        <f>F40</f>
        <v>572931</v>
      </c>
    </row>
    <row r="43" spans="1:7" ht="12" customHeight="1" x14ac:dyDescent="0.2">
      <c r="A43" s="285"/>
      <c r="B43" s="215"/>
      <c r="C43" s="286"/>
      <c r="D43" s="772" t="s">
        <v>552</v>
      </c>
      <c r="E43" s="768">
        <f>E40</f>
        <v>4314716</v>
      </c>
      <c r="F43" s="772" t="s">
        <v>552</v>
      </c>
      <c r="G43" s="768">
        <f>G40</f>
        <v>3806570</v>
      </c>
    </row>
    <row r="44" spans="1:7" ht="12" customHeight="1" x14ac:dyDescent="0.2">
      <c r="A44" s="285"/>
      <c r="B44" s="215"/>
      <c r="C44" s="215"/>
      <c r="D44" s="782" t="s">
        <v>1165</v>
      </c>
      <c r="E44" s="783">
        <f>(E42/E43)</f>
        <v>1.5014893216610316E-2</v>
      </c>
      <c r="F44" s="782" t="s">
        <v>1165</v>
      </c>
      <c r="G44" s="783">
        <f>(G42/G43)</f>
        <v>0.15051109003643701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&amp;C66</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2" activePane="bottomLeft" state="frozen"/>
      <selection pane="bottomLeft" activeCell="D24" sqref="D2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Pope Co CUD 1</v>
      </c>
      <c r="C6" s="2413"/>
      <c r="D6" s="2413"/>
      <c r="E6" s="1925"/>
    </row>
    <row r="7" spans="1:7" ht="11.25" customHeight="1" x14ac:dyDescent="0.25">
      <c r="A7" s="1924"/>
      <c r="B7" s="2414">
        <f>COVER!A13</f>
        <v>20076001026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2125</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2126</v>
      </c>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c r="E33" s="1937" t="s">
        <v>2125</v>
      </c>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t="s">
        <v>2127</v>
      </c>
      <c r="B41" s="2426"/>
      <c r="C41" s="2426"/>
      <c r="D41" s="2426"/>
      <c r="E41" s="2427"/>
    </row>
    <row r="42" spans="1:5" s="1939" customFormat="1" ht="12" customHeight="1" x14ac:dyDescent="0.25">
      <c r="A42" s="2425"/>
      <c r="B42" s="2426"/>
      <c r="C42" s="2426"/>
      <c r="D42" s="2426"/>
      <c r="E42" s="2427"/>
    </row>
    <row r="43" spans="1:5" s="1939" customFormat="1" ht="15" x14ac:dyDescent="0.25">
      <c r="A43" s="2408" t="s">
        <v>2128</v>
      </c>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 64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Pope Co CUD 1</v>
      </c>
      <c r="J6" s="2434"/>
    </row>
    <row r="7" spans="1:10" x14ac:dyDescent="0.2">
      <c r="A7" s="2435" t="s">
        <v>1015</v>
      </c>
      <c r="B7" s="2436"/>
      <c r="C7" s="2436"/>
      <c r="D7" s="2436"/>
      <c r="E7" s="2437"/>
      <c r="F7" s="1605"/>
      <c r="G7" s="1594"/>
      <c r="H7" s="1604" t="s">
        <v>431</v>
      </c>
      <c r="I7" s="2438">
        <f>COVER!A13</f>
        <v>20076001026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162154</v>
      </c>
      <c r="F12" s="1633"/>
      <c r="G12" s="1632">
        <f t="shared" ref="G12:G18" si="0">SUM(E12:F12)</f>
        <v>162154</v>
      </c>
      <c r="H12" s="1634">
        <v>165422</v>
      </c>
      <c r="I12" s="1633"/>
      <c r="J12" s="1632">
        <f t="shared" ref="J12:J18" si="1">SUM(H12:I12)</f>
        <v>165422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162154</v>
      </c>
      <c r="F19" s="1640">
        <f t="shared" si="2"/>
        <v>0</v>
      </c>
      <c r="G19" s="1640">
        <f t="shared" si="2"/>
        <v>162154</v>
      </c>
      <c r="H19" s="1640">
        <f t="shared" si="2"/>
        <v>165422</v>
      </c>
      <c r="I19" s="1640">
        <f t="shared" si="2"/>
        <v>0</v>
      </c>
      <c r="J19" s="1640">
        <f t="shared" si="2"/>
        <v>165422</v>
      </c>
    </row>
    <row r="20" spans="1:10" ht="25.5" customHeight="1" thickTop="1" x14ac:dyDescent="0.2">
      <c r="A20" s="1628">
        <v>9</v>
      </c>
      <c r="B20" s="2445" t="s">
        <v>2021</v>
      </c>
      <c r="C20" s="2443"/>
      <c r="D20" s="2444"/>
      <c r="E20" s="1641"/>
      <c r="F20" s="1641"/>
      <c r="G20" s="1641"/>
      <c r="H20" s="1641"/>
      <c r="I20" s="1641"/>
      <c r="J20" s="1642">
        <f>IF(AND(G19&gt;0,J19&gt;0),(((J19-G19)/G19)),"Enter Budget Data")</f>
        <v>2.0153681068613788E-2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&amp;C67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2114</v>
      </c>
    </row>
    <row r="6" spans="1:2" x14ac:dyDescent="0.2">
      <c r="A6" s="385"/>
      <c r="B6" t="s">
        <v>2113</v>
      </c>
    </row>
    <row r="7" spans="1:2" x14ac:dyDescent="0.2">
      <c r="A7" s="385">
        <v>2</v>
      </c>
      <c r="B7" t="s">
        <v>2115</v>
      </c>
    </row>
    <row r="8" spans="1:2" x14ac:dyDescent="0.2">
      <c r="A8" s="385">
        <v>3</v>
      </c>
      <c r="B8" t="s">
        <v>2116</v>
      </c>
    </row>
    <row r="9" spans="1:2" x14ac:dyDescent="0.2">
      <c r="A9" s="386"/>
      <c r="B9" t="s">
        <v>2117</v>
      </c>
    </row>
    <row r="10" spans="1:2" x14ac:dyDescent="0.2">
      <c r="A10" s="386"/>
      <c r="B10" t="s">
        <v>2118</v>
      </c>
    </row>
    <row r="11" spans="1:2" x14ac:dyDescent="0.2">
      <c r="A11" s="386"/>
      <c r="B11" t="s">
        <v>2119</v>
      </c>
    </row>
    <row r="12" spans="1:2" x14ac:dyDescent="0.2">
      <c r="A12" s="386"/>
      <c r="B12" t="s">
        <v>2120</v>
      </c>
    </row>
    <row r="13" spans="1:2" x14ac:dyDescent="0.2">
      <c r="A13" s="386"/>
      <c r="B13" t="s">
        <v>2121</v>
      </c>
    </row>
    <row r="14" spans="1:2" x14ac:dyDescent="0.2">
      <c r="A14" s="386"/>
      <c r="B14" t="s">
        <v>2122</v>
      </c>
    </row>
    <row r="15" spans="1:2" x14ac:dyDescent="0.2">
      <c r="A15" s="386"/>
      <c r="B15" t="s">
        <v>2123</v>
      </c>
    </row>
    <row r="16" spans="1:2" x14ac:dyDescent="0.2">
      <c r="A16" s="386"/>
      <c r="B16" t="s">
        <v>2124</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Pope Co CUD 1</v>
      </c>
    </row>
    <row r="65" spans="2:2" x14ac:dyDescent="0.2">
      <c r="B65" s="393">
        <f>COVER!A13</f>
        <v>20076001026</v>
      </c>
    </row>
  </sheetData>
  <phoneticPr fontId="9"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4" r:id="rId4">
          <objectPr defaultSize="0" r:id="rId5">
            <anchor moveWithCells="1">
              <from>
                <xdr:col>0</xdr:col>
                <xdr:colOff>47625</xdr:colOff>
                <xdr:row>5</xdr:row>
                <xdr:rowOff>66675</xdr:rowOff>
              </from>
              <to>
                <xdr:col>0</xdr:col>
                <xdr:colOff>962025</xdr:colOff>
                <xdr:row>9</xdr:row>
                <xdr:rowOff>104775</xdr:rowOff>
              </to>
            </anchor>
          </objectPr>
        </oleObject>
      </mc:Choice>
      <mc:Fallback>
        <oleObject progId="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1314450</xdr:colOff>
                <xdr:row>5</xdr:row>
                <xdr:rowOff>95250</xdr:rowOff>
              </from>
              <to>
                <xdr:col>0</xdr:col>
                <xdr:colOff>2228850</xdr:colOff>
                <xdr:row>9</xdr:row>
                <xdr:rowOff>133350</xdr:rowOff>
              </to>
            </anchor>
          </objectPr>
        </oleObject>
      </mc:Choice>
      <mc:Fallback>
        <oleObject progId="Acrobat Document" dvAspect="DVASPECT_ICON" shapeId="79875" r:id="rId6"/>
      </mc:Fallback>
    </mc:AlternateContent>
    <mc:AlternateContent xmlns:mc="http://schemas.openxmlformats.org/markup-compatibility/2006">
      <mc:Choice Requires="x14">
        <oleObject progId="Acrobat Document" dvAspect="DVASPECT_ICON" shapeId="79876" r:id="rId8">
          <objectPr defaultSize="0" r:id="rId7">
            <anchor moveWithCells="1">
              <from>
                <xdr:col>0</xdr:col>
                <xdr:colOff>2714625</xdr:colOff>
                <xdr:row>5</xdr:row>
                <xdr:rowOff>66675</xdr:rowOff>
              </from>
              <to>
                <xdr:col>2</xdr:col>
                <xdr:colOff>123825</xdr:colOff>
                <xdr:row>9</xdr:row>
                <xdr:rowOff>104775</xdr:rowOff>
              </to>
            </anchor>
          </objectPr>
        </oleObject>
      </mc:Choice>
      <mc:Fallback>
        <oleObject progId="Acrobat Document" dvAspect="DVASPECT_ICON" shapeId="7987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3580569</v>
      </c>
      <c r="C6" s="1575">
        <f>'Acct Summary 7-8'!D8</f>
        <v>237381</v>
      </c>
      <c r="D6" s="1575">
        <f>'Acct Summary 7-8'!F8</f>
        <v>305010</v>
      </c>
      <c r="E6" s="1575">
        <f>'Acct Summary 7-8'!I8</f>
        <v>22390</v>
      </c>
      <c r="F6" s="1575">
        <f>SUM(B6:E6)</f>
        <v>4145350</v>
      </c>
    </row>
    <row r="7" spans="1:8" s="1576" customFormat="1" ht="14.25" customHeight="1" thickBot="1" x14ac:dyDescent="0.25">
      <c r="A7" s="1574" t="s">
        <v>1636</v>
      </c>
      <c r="B7" s="1577">
        <f>'Acct Summary 7-8'!C17</f>
        <v>3639443</v>
      </c>
      <c r="C7" s="1577">
        <f>'Acct Summary 7-8'!D17</f>
        <v>329326</v>
      </c>
      <c r="D7" s="1577">
        <f>'Acct Summary 7-8'!F17</f>
        <v>373724</v>
      </c>
      <c r="E7" s="1836"/>
      <c r="F7" s="1575">
        <f>SUM(B7:E7)</f>
        <v>4342493</v>
      </c>
    </row>
    <row r="8" spans="1:8" s="1576" customFormat="1" ht="14.25" thickTop="1" thickBot="1" x14ac:dyDescent="0.25">
      <c r="A8" s="1578" t="s">
        <v>1637</v>
      </c>
      <c r="B8" s="1579">
        <f>(B6-B7)</f>
        <v>-58874</v>
      </c>
      <c r="C8" s="1579">
        <f>(C6-C7)</f>
        <v>-91945</v>
      </c>
      <c r="D8" s="1579">
        <f>(D6-D7)</f>
        <v>-68714</v>
      </c>
      <c r="E8" s="1577">
        <f>(E6-E7)</f>
        <v>22390</v>
      </c>
      <c r="F8" s="1580">
        <f>SUM(F6-F7)</f>
        <v>-197143</v>
      </c>
    </row>
    <row r="9" spans="1:8" s="1576" customFormat="1" ht="14.25" thickTop="1" thickBot="1" x14ac:dyDescent="0.25">
      <c r="A9" s="1581" t="s">
        <v>2023</v>
      </c>
      <c r="B9" s="1582">
        <f>'Acct Summary 7-8'!C81</f>
        <v>1426894</v>
      </c>
      <c r="C9" s="1582">
        <f>'Acct Summary 7-8'!D81</f>
        <v>478323</v>
      </c>
      <c r="D9" s="1582">
        <f>'Acct Summary 7-8'!F81</f>
        <v>115881</v>
      </c>
      <c r="E9" s="1582">
        <f>'Acct Summary 7-8'!I81</f>
        <v>205524</v>
      </c>
      <c r="F9" s="1661">
        <f>SUM(B9:E9)</f>
        <v>2226622</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Footer>&amp;C65</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1890</v>
      </c>
      <c r="D11" s="2476"/>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1914</v>
      </c>
      <c r="D28" s="234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Pope Co CUD 1</v>
      </c>
      <c r="B7" s="2485"/>
      <c r="C7" s="2485"/>
      <c r="D7" s="2486"/>
      <c r="E7" s="2487">
        <f>COVER!A13</f>
        <v>20076001026</v>
      </c>
      <c r="F7" s="2488"/>
      <c r="G7" s="2489" t="str">
        <f>COVER!T23</f>
        <v>060-004547</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Greg McCalley PC</v>
      </c>
      <c r="H9" s="2496"/>
      <c r="I9" s="2496"/>
      <c r="J9" s="2496"/>
      <c r="K9" s="2496"/>
      <c r="L9" s="2497"/>
    </row>
    <row r="10" spans="1:29" ht="13.5" customHeight="1" x14ac:dyDescent="0.2">
      <c r="A10" s="2498" t="str">
        <f>COVER!A38</f>
        <v>Charles Bleyer</v>
      </c>
      <c r="B10" s="2499"/>
      <c r="C10" s="2499"/>
      <c r="D10" s="2499"/>
      <c r="E10" s="2499"/>
      <c r="F10" s="2500"/>
      <c r="G10" s="2495" t="str">
        <f>COVER!T17</f>
        <v>855 E Ferguson Ave</v>
      </c>
      <c r="H10" s="2501"/>
      <c r="I10" s="2501"/>
      <c r="J10" s="2501"/>
      <c r="K10" s="2501"/>
      <c r="L10" s="2502"/>
    </row>
    <row r="11" spans="1:29" ht="13.5" customHeight="1" x14ac:dyDescent="0.2">
      <c r="A11" s="2007" t="s">
        <v>1908</v>
      </c>
      <c r="B11" s="1959"/>
      <c r="C11" s="1949"/>
      <c r="D11" s="1961"/>
      <c r="E11" s="1949"/>
      <c r="F11" s="1950"/>
      <c r="G11" s="2495" t="str">
        <f>COVER!T19</f>
        <v>Wood River</v>
      </c>
      <c r="H11" s="2501"/>
      <c r="I11" s="2501"/>
      <c r="J11" s="2002" t="str">
        <f>COVER!X19</f>
        <v>IL</v>
      </c>
      <c r="K11" s="2002">
        <f>COVER!Z19</f>
        <v>62095</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greg@dmacpa.com</v>
      </c>
      <c r="J13" s="2507"/>
      <c r="K13" s="2507"/>
      <c r="L13" s="2508"/>
    </row>
    <row r="14" spans="1:29" ht="13.5" customHeight="1" x14ac:dyDescent="0.2">
      <c r="A14" s="2495" t="str">
        <f>COVER!A19</f>
        <v>125 State Highway 146W</v>
      </c>
      <c r="B14" s="2493"/>
      <c r="C14" s="2493"/>
      <c r="D14" s="2493"/>
      <c r="E14" s="2000">
        <v>0</v>
      </c>
      <c r="F14" s="1293"/>
      <c r="G14" s="2012" t="s">
        <v>1386</v>
      </c>
      <c r="H14" s="1279"/>
      <c r="I14" s="1279"/>
      <c r="J14" s="1279"/>
      <c r="K14" s="1279"/>
      <c r="L14" s="1951"/>
    </row>
    <row r="15" spans="1:29" ht="13.5" customHeight="1" x14ac:dyDescent="0.2">
      <c r="A15" s="2495" t="str">
        <f>COVER!A21</f>
        <v>Golconda</v>
      </c>
      <c r="B15" s="2501"/>
      <c r="C15" s="2501"/>
      <c r="D15" s="1278"/>
      <c r="E15" s="1920"/>
      <c r="F15" s="1292"/>
      <c r="G15" s="1999" t="str">
        <f>COVER!T15</f>
        <v>Greg McCalley PC</v>
      </c>
      <c r="H15" s="1279"/>
      <c r="I15" s="1279"/>
      <c r="J15" s="1279"/>
      <c r="K15" s="1279"/>
      <c r="L15" s="1951"/>
    </row>
    <row r="16" spans="1:29" ht="12.2" customHeight="1" x14ac:dyDescent="0.2">
      <c r="A16" s="1999"/>
      <c r="B16" s="1501"/>
      <c r="C16" s="2002">
        <f>COVER!A25</f>
        <v>62928</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618 254-8188</v>
      </c>
      <c r="H18" s="2485"/>
      <c r="I18" s="2485"/>
      <c r="J18" s="2485"/>
      <c r="K18" s="2484" t="str">
        <f>COVER!X21</f>
        <v>618 254-8680</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Pope Co CUD 1</v>
      </c>
      <c r="B1" s="2517"/>
      <c r="C1" s="2517"/>
      <c r="D1" s="2517"/>
    </row>
    <row r="2" spans="1:11" s="2006" customFormat="1" ht="12.75" x14ac:dyDescent="0.2">
      <c r="A2" s="2518">
        <f>'Single Audit Cover'!E7</f>
        <v>20076001026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Pope Co CUD 1</v>
      </c>
      <c r="B1" s="2522"/>
      <c r="C1" s="2522"/>
      <c r="D1" s="2522"/>
      <c r="E1" s="2522"/>
    </row>
    <row r="2" spans="1:5" x14ac:dyDescent="0.2">
      <c r="A2" s="2523">
        <f>'Single Audit Cover'!E7</f>
        <v>20076001026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394560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-10701</v>
      </c>
    </row>
    <row r="19" spans="1:4" ht="13.5" thickBot="1" x14ac:dyDescent="0.25">
      <c r="A19" s="2024" t="s">
        <v>1452</v>
      </c>
      <c r="D19" s="1343">
        <f>SUM(D10:D17)</f>
        <v>383859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383859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383859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Pope Co CUD 1</v>
      </c>
      <c r="C1" s="2527"/>
      <c r="D1" s="2527"/>
      <c r="E1" s="2527"/>
      <c r="F1" s="2527"/>
      <c r="G1" s="2527"/>
      <c r="H1" s="2527"/>
      <c r="I1" s="2527"/>
      <c r="J1" s="2527"/>
      <c r="K1" s="2527"/>
      <c r="L1" s="2527"/>
      <c r="M1" s="2527"/>
    </row>
    <row r="2" spans="2:14" ht="15" x14ac:dyDescent="0.2">
      <c r="B2" s="2528">
        <f>'Single Audit Cover'!E7</f>
        <v>20076001026</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Pope Co CUD 1</v>
      </c>
      <c r="B1" s="2533"/>
      <c r="C1" s="2533"/>
      <c r="D1" s="2533"/>
      <c r="E1" s="1411"/>
    </row>
    <row r="2" spans="1:7" ht="13.5" customHeight="1" x14ac:dyDescent="0.2">
      <c r="A2" s="2534">
        <f>'Single Audit Cover'!E7</f>
        <v>20076001026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4" t="s">
        <v>2073</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5">
        <f>+C33+C34</f>
        <v>0</v>
      </c>
      <c r="F34" s="254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2076</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Pope Co CUD 1</v>
      </c>
      <c r="C1" s="2553"/>
      <c r="D1" s="2553"/>
      <c r="E1" s="2553"/>
      <c r="F1" s="2553"/>
      <c r="G1" s="2553"/>
      <c r="H1" s="2553"/>
      <c r="I1" s="2553"/>
      <c r="J1" s="1438"/>
    </row>
    <row r="2" spans="2:10" s="1350" customFormat="1" ht="12.75" customHeight="1" x14ac:dyDescent="0.2">
      <c r="B2" s="2554">
        <f>'Single Audit Cover'!E7</f>
        <v>20076001026</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Pope Co CUD 1</v>
      </c>
      <c r="C1" s="2552"/>
      <c r="D1" s="2552"/>
      <c r="E1" s="2552"/>
      <c r="F1" s="2552"/>
      <c r="G1" s="2552"/>
      <c r="H1" s="2552"/>
      <c r="I1" s="2552"/>
      <c r="J1" s="2552"/>
      <c r="K1" s="2552"/>
      <c r="L1" s="1471"/>
      <c r="M1" s="1471"/>
    </row>
    <row r="2" spans="1:13" ht="12" customHeight="1" x14ac:dyDescent="0.2">
      <c r="B2" s="2554">
        <f>'Single Audit Cover'!E7</f>
        <v>20076001026</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Pope Co CUD 1</v>
      </c>
      <c r="C1" s="2578"/>
      <c r="D1" s="2578"/>
      <c r="E1" s="2578"/>
      <c r="F1" s="2578"/>
      <c r="G1" s="2578"/>
      <c r="H1" s="2578"/>
      <c r="I1" s="2578"/>
      <c r="J1" s="2578"/>
      <c r="K1" s="2578"/>
      <c r="L1" s="1490"/>
    </row>
    <row r="2" spans="1:12" ht="12.75" customHeight="1" x14ac:dyDescent="0.2">
      <c r="B2" s="2579">
        <f>'Single Audit Cover'!E7</f>
        <v>20076001026</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Pope Co CUD 1</v>
      </c>
      <c r="C1" s="2552"/>
      <c r="D1" s="2552"/>
      <c r="E1" s="1500"/>
    </row>
    <row r="2" spans="2:5" s="1370" customFormat="1" ht="12.75" customHeight="1" x14ac:dyDescent="0.2">
      <c r="B2" s="2554">
        <f>'Single Audit Cover'!E7</f>
        <v>20076001026</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Pope Co CUD 1</v>
      </c>
      <c r="C1" s="2552"/>
      <c r="D1" s="2552"/>
      <c r="E1" s="2552"/>
      <c r="F1" s="1490"/>
      <c r="G1" s="1490"/>
      <c r="H1" s="1490"/>
      <c r="I1" s="1490"/>
      <c r="J1" s="1490"/>
      <c r="K1" s="1490"/>
      <c r="L1" s="1490"/>
    </row>
    <row r="2" spans="2:12" ht="13.5" customHeight="1" x14ac:dyDescent="0.2">
      <c r="B2" s="2554">
        <f>'Single Audit Cover'!E7</f>
        <v>20076001026</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20076001026</v>
      </c>
    </row>
    <row r="3" spans="1:2" x14ac:dyDescent="0.2">
      <c r="A3" t="s">
        <v>1110</v>
      </c>
      <c r="B3" s="1221" t="str">
        <f>COVER!A15</f>
        <v>Pope</v>
      </c>
    </row>
    <row r="4" spans="1:2" x14ac:dyDescent="0.2">
      <c r="A4" t="s">
        <v>1166</v>
      </c>
      <c r="B4" s="1221" t="str">
        <f>COVER!A17</f>
        <v>Pope Co CUD 1</v>
      </c>
    </row>
    <row r="5" spans="1:2" x14ac:dyDescent="0.2">
      <c r="A5" t="s">
        <v>799</v>
      </c>
      <c r="B5" s="1221" t="str">
        <f>COVER!A38</f>
        <v>Charles Bleyer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060-004547</v>
      </c>
    </row>
    <row r="16" spans="1:2" x14ac:dyDescent="0.2">
      <c r="A16" t="s">
        <v>490</v>
      </c>
      <c r="B16" s="1221" t="str">
        <f>COVER!T13</f>
        <v>Greg McCalley PC</v>
      </c>
    </row>
    <row r="17" spans="1:2" x14ac:dyDescent="0.2">
      <c r="A17" t="s">
        <v>1030</v>
      </c>
      <c r="B17" s="1221" t="str">
        <f>COVER!T15</f>
        <v>Greg McCalley PC</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618 254-8188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1402951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1426894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1426894</v>
      </c>
      <c r="D92" s="13" t="str">
        <f t="shared" si="0"/>
        <v>Error?</v>
      </c>
    </row>
    <row r="93" spans="1:4" x14ac:dyDescent="0.2">
      <c r="A93" s="54">
        <v>32</v>
      </c>
      <c r="B93" s="1221">
        <f>'Assets-Liab 5-6'!C41</f>
        <v>1426894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478237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478323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478323</v>
      </c>
      <c r="D123" s="13" t="str">
        <f t="shared" si="0"/>
        <v>Error?</v>
      </c>
    </row>
    <row r="124" spans="1:4" x14ac:dyDescent="0.2">
      <c r="A124" s="54">
        <v>63</v>
      </c>
      <c r="B124" s="1221">
        <f>'Assets-Liab 5-6'!D41</f>
        <v>478323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115676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115881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115881</v>
      </c>
      <c r="D170" s="13" t="str">
        <f t="shared" si="1"/>
        <v>Error?</v>
      </c>
    </row>
    <row r="171" spans="1:4" x14ac:dyDescent="0.2">
      <c r="A171" s="54">
        <v>110</v>
      </c>
      <c r="B171" s="1221">
        <f>'Assets-Liab 5-6'!F41</f>
        <v>115881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340666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340675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340675</v>
      </c>
      <c r="D189" s="13" t="str">
        <f t="shared" si="1"/>
        <v>Error?</v>
      </c>
    </row>
    <row r="190" spans="1:4" x14ac:dyDescent="0.2">
      <c r="A190" s="54">
        <v>129</v>
      </c>
      <c r="B190" s="1221">
        <f>'Assets-Liab 5-6'!G41</f>
        <v>340675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7036</v>
      </c>
      <c r="D273" s="13" t="str">
        <f t="shared" si="3"/>
        <v>Error?</v>
      </c>
    </row>
    <row r="274" spans="1:4" x14ac:dyDescent="0.2">
      <c r="A274" s="54">
        <v>213</v>
      </c>
      <c r="B274" s="1221">
        <f>'Assets-Liab 5-6'!M17</f>
        <v>3824420</v>
      </c>
      <c r="D274" s="13" t="str">
        <f t="shared" si="3"/>
        <v>Error?</v>
      </c>
    </row>
    <row r="275" spans="1:4" x14ac:dyDescent="0.2">
      <c r="A275" s="54">
        <v>214</v>
      </c>
      <c r="B275" s="1221">
        <f>'Assets-Liab 5-6'!M18</f>
        <v>526514</v>
      </c>
      <c r="D275" s="13" t="str">
        <f t="shared" si="3"/>
        <v>Error?</v>
      </c>
    </row>
    <row r="276" spans="1:4" x14ac:dyDescent="0.2">
      <c r="A276" s="54">
        <v>215</v>
      </c>
      <c r="B276" s="1221">
        <f>'Assets-Liab 5-6'!M19</f>
        <v>2243204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6601174</v>
      </c>
      <c r="C279" s="13" t="s">
        <v>653</v>
      </c>
      <c r="D279" s="13" t="str">
        <f t="shared" si="3"/>
        <v>Error?</v>
      </c>
    </row>
    <row r="280" spans="1:4" x14ac:dyDescent="0.2">
      <c r="A280" s="54">
        <v>219</v>
      </c>
      <c r="B280" s="1221">
        <f>'Assets-Liab 5-6'!M40</f>
        <v>6601174</v>
      </c>
      <c r="D280" s="13" t="str">
        <f t="shared" si="3"/>
        <v>Error?</v>
      </c>
    </row>
    <row r="281" spans="1:4" x14ac:dyDescent="0.2">
      <c r="A281" s="54">
        <v>220</v>
      </c>
      <c r="B281" s="1221">
        <f>'Assets-Liab 5-6'!M41</f>
        <v>6601174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1217845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115336</v>
      </c>
      <c r="D717" s="13" t="str">
        <f t="shared" si="10"/>
        <v>Error?</v>
      </c>
    </row>
    <row r="718" spans="1:4" x14ac:dyDescent="0.2">
      <c r="A718" s="54">
        <v>657</v>
      </c>
      <c r="B718" s="1221">
        <f>'Expenditures 15-22'!C14</f>
        <v>30393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1940531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24511</v>
      </c>
      <c r="D722" s="13" t="str">
        <f t="shared" si="10"/>
        <v>Error?</v>
      </c>
    </row>
    <row r="723" spans="1:4" x14ac:dyDescent="0.2">
      <c r="A723" s="54">
        <v>662</v>
      </c>
      <c r="B723" s="1221">
        <f>'Expenditures 15-22'!C38</f>
        <v>18651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44693</v>
      </c>
      <c r="D725" s="13" t="str">
        <f t="shared" si="10"/>
        <v>Error?</v>
      </c>
    </row>
    <row r="726" spans="1:4" x14ac:dyDescent="0.2">
      <c r="A726" s="54">
        <v>665</v>
      </c>
      <c r="B726" s="1221">
        <f>'Expenditures 15-22'!C41</f>
        <v>300</v>
      </c>
      <c r="D726" s="13" t="str">
        <f t="shared" si="10"/>
        <v>Error?</v>
      </c>
    </row>
    <row r="727" spans="1:4" x14ac:dyDescent="0.2">
      <c r="A727" s="54">
        <v>666</v>
      </c>
      <c r="B727" s="1221">
        <f>'Expenditures 15-22'!C42</f>
        <v>88155</v>
      </c>
      <c r="C727" s="13" t="s">
        <v>653</v>
      </c>
      <c r="D727" s="13" t="str">
        <f t="shared" si="10"/>
        <v>Error?</v>
      </c>
    </row>
    <row r="728" spans="1:4" x14ac:dyDescent="0.2">
      <c r="A728" s="54">
        <v>667</v>
      </c>
      <c r="B728" s="1221">
        <f>'Expenditures 15-22'!C44</f>
        <v>43846</v>
      </c>
      <c r="D728" s="13" t="str">
        <f t="shared" si="10"/>
        <v>Error?</v>
      </c>
    </row>
    <row r="729" spans="1:4" x14ac:dyDescent="0.2">
      <c r="A729" s="54">
        <v>668</v>
      </c>
      <c r="B729" s="1221">
        <f>'Expenditures 15-22'!C45</f>
        <v>7808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51654</v>
      </c>
      <c r="C731" s="13" t="s">
        <v>653</v>
      </c>
      <c r="D731" s="13" t="str">
        <f t="shared" si="10"/>
        <v>Error?</v>
      </c>
    </row>
    <row r="732" spans="1:4" x14ac:dyDescent="0.2">
      <c r="A732" s="54">
        <v>671</v>
      </c>
      <c r="B732" s="1221">
        <f>'Expenditures 15-22'!C49</f>
        <v>1000</v>
      </c>
      <c r="D732" s="13" t="str">
        <f t="shared" si="10"/>
        <v>Error?</v>
      </c>
    </row>
    <row r="733" spans="1:4" x14ac:dyDescent="0.2">
      <c r="A733" s="54">
        <v>672</v>
      </c>
      <c r="B733" s="1221">
        <f>'Expenditures 15-22'!C50</f>
        <v>132540</v>
      </c>
      <c r="D733" s="13" t="str">
        <f t="shared" si="10"/>
        <v>Error?</v>
      </c>
    </row>
    <row r="734" spans="1:4" x14ac:dyDescent="0.2">
      <c r="A734" s="54">
        <v>673</v>
      </c>
      <c r="B734" s="1221">
        <f>'Expenditures 15-22'!C53</f>
        <v>133540</v>
      </c>
      <c r="C734" s="13" t="s">
        <v>653</v>
      </c>
      <c r="D734" s="13" t="str">
        <f t="shared" si="10"/>
        <v>Error?</v>
      </c>
    </row>
    <row r="735" spans="1:4" x14ac:dyDescent="0.2">
      <c r="A735" s="54">
        <v>674</v>
      </c>
      <c r="B735" s="1221">
        <f>'Expenditures 15-22'!C55</f>
        <v>189298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189298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41631</v>
      </c>
      <c r="D739" s="13" t="str">
        <f t="shared" si="10"/>
        <v>Error?</v>
      </c>
    </row>
    <row r="740" spans="1:4" x14ac:dyDescent="0.2">
      <c r="A740" s="54">
        <v>679</v>
      </c>
      <c r="B740" s="1221">
        <f>'Expenditures 15-22'!C61</f>
        <v>134708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56866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233205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695852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2636383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253359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20497</v>
      </c>
      <c r="D775" s="13" t="str">
        <f t="shared" si="11"/>
        <v>Error?</v>
      </c>
    </row>
    <row r="776" spans="1:4" x14ac:dyDescent="0.2">
      <c r="A776" s="54">
        <v>715</v>
      </c>
      <c r="B776" s="1221">
        <f>'Expenditures 15-22'!D14</f>
        <v>2847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380013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6294</v>
      </c>
      <c r="D780" s="13" t="str">
        <f t="shared" si="11"/>
        <v>Error?</v>
      </c>
    </row>
    <row r="781" spans="1:4" x14ac:dyDescent="0.2">
      <c r="A781" s="54">
        <v>720</v>
      </c>
      <c r="B781" s="1221">
        <f>'Expenditures 15-22'!D38</f>
        <v>7184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12339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25817</v>
      </c>
      <c r="C785" s="13" t="s">
        <v>653</v>
      </c>
      <c r="D785" s="13" t="str">
        <f t="shared" si="11"/>
        <v>Error?</v>
      </c>
    </row>
    <row r="786" spans="1:4" x14ac:dyDescent="0.2">
      <c r="A786" s="54">
        <v>725</v>
      </c>
      <c r="B786" s="1221">
        <f>'Expenditures 15-22'!D44</f>
        <v>23324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23324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25918</v>
      </c>
      <c r="D791" s="13" t="str">
        <f t="shared" si="11"/>
        <v>Error?</v>
      </c>
    </row>
    <row r="792" spans="1:4" x14ac:dyDescent="0.2">
      <c r="A792" s="54">
        <v>731</v>
      </c>
      <c r="B792" s="1221">
        <f>'Expenditures 15-22'!D53</f>
        <v>25918</v>
      </c>
      <c r="C792" s="13" t="s">
        <v>653</v>
      </c>
      <c r="D792" s="13" t="str">
        <f t="shared" si="11"/>
        <v>Error?</v>
      </c>
    </row>
    <row r="793" spans="1:4" x14ac:dyDescent="0.2">
      <c r="A793" s="54">
        <v>732</v>
      </c>
      <c r="B793" s="1221">
        <f>'Expenditures 15-22'!D55</f>
        <v>34148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34148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6021</v>
      </c>
      <c r="D797" s="13" t="str">
        <f t="shared" si="11"/>
        <v>Error?</v>
      </c>
    </row>
    <row r="798" spans="1:4" x14ac:dyDescent="0.2">
      <c r="A798" s="54">
        <v>737</v>
      </c>
      <c r="B798" s="1221">
        <f>'Expenditures 15-22'!D61</f>
        <v>12127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18181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127388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507401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20241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1081</v>
      </c>
      <c r="D833" s="13" t="str">
        <f t="shared" si="12"/>
        <v>Error?</v>
      </c>
    </row>
    <row r="834" spans="1:4" x14ac:dyDescent="0.2">
      <c r="A834" s="54">
        <v>773</v>
      </c>
      <c r="B834" s="1221">
        <f>'Expenditures 15-22'!E14</f>
        <v>12721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56287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1135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1135</v>
      </c>
      <c r="C843" s="13" t="s">
        <v>653</v>
      </c>
      <c r="D843" s="13" t="str">
        <f t="shared" si="12"/>
        <v>Error?</v>
      </c>
    </row>
    <row r="844" spans="1:4" x14ac:dyDescent="0.2">
      <c r="A844" s="54">
        <v>783</v>
      </c>
      <c r="B844" s="1221">
        <f>'Expenditures 15-22'!E44</f>
        <v>13017</v>
      </c>
      <c r="D844" s="13" t="str">
        <f t="shared" si="12"/>
        <v>Error?</v>
      </c>
    </row>
    <row r="845" spans="1:4" x14ac:dyDescent="0.2">
      <c r="A845" s="54">
        <v>784</v>
      </c>
      <c r="B845" s="1221">
        <f>'Expenditures 15-22'!E45</f>
        <v>30078</v>
      </c>
      <c r="D845" s="13" t="str">
        <f t="shared" si="12"/>
        <v>Error?</v>
      </c>
    </row>
    <row r="846" spans="1:4" x14ac:dyDescent="0.2">
      <c r="A846" s="54">
        <v>785</v>
      </c>
      <c r="B846" s="1221">
        <f>'Expenditures 15-22'!E46</f>
        <v>7985</v>
      </c>
      <c r="D846" s="13" t="str">
        <f t="shared" si="12"/>
        <v>Error?</v>
      </c>
    </row>
    <row r="847" spans="1:4" x14ac:dyDescent="0.2">
      <c r="A847" s="54">
        <v>786</v>
      </c>
      <c r="B847" s="1221">
        <f>'Expenditures 15-22'!E47</f>
        <v>51080</v>
      </c>
      <c r="C847" s="13" t="s">
        <v>653</v>
      </c>
      <c r="D847" s="13" t="str">
        <f t="shared" si="12"/>
        <v>Error?</v>
      </c>
    </row>
    <row r="848" spans="1:4" x14ac:dyDescent="0.2">
      <c r="A848" s="54">
        <v>787</v>
      </c>
      <c r="B848" s="1221">
        <f>'Expenditures 15-22'!E49</f>
        <v>1732</v>
      </c>
      <c r="D848" s="13" t="str">
        <f t="shared" si="12"/>
        <v>Error?</v>
      </c>
    </row>
    <row r="849" spans="1:4" x14ac:dyDescent="0.2">
      <c r="A849" s="54">
        <v>788</v>
      </c>
      <c r="B849" s="1221">
        <f>'Expenditures 15-22'!E50</f>
        <v>3028</v>
      </c>
      <c r="D849" s="13" t="str">
        <f t="shared" si="12"/>
        <v>Error?</v>
      </c>
    </row>
    <row r="850" spans="1:4" x14ac:dyDescent="0.2">
      <c r="A850" s="54">
        <v>789</v>
      </c>
      <c r="B850" s="1221">
        <f>'Expenditures 15-22'!E53</f>
        <v>4760</v>
      </c>
      <c r="C850" s="13" t="s">
        <v>653</v>
      </c>
      <c r="D850" s="13" t="str">
        <f t="shared" si="12"/>
        <v>Error?</v>
      </c>
    </row>
    <row r="851" spans="1:4" x14ac:dyDescent="0.2">
      <c r="A851" s="54">
        <v>790</v>
      </c>
      <c r="B851" s="1221">
        <f>'Expenditures 15-22'!E55</f>
        <v>4333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4333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9260</v>
      </c>
      <c r="D855" s="13" t="str">
        <f t="shared" si="12"/>
        <v>Error?</v>
      </c>
    </row>
    <row r="856" spans="1:4" x14ac:dyDescent="0.2">
      <c r="A856" s="54">
        <v>795</v>
      </c>
      <c r="B856" s="1221">
        <f>'Expenditures 15-22'!E61</f>
        <v>17508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971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27739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89047</v>
      </c>
      <c r="C871" s="13" t="s">
        <v>653</v>
      </c>
      <c r="D871" s="13" t="str">
        <f t="shared" si="12"/>
        <v>Error?</v>
      </c>
    </row>
    <row r="872" spans="1:4" x14ac:dyDescent="0.2">
      <c r="A872" s="54">
        <v>811</v>
      </c>
      <c r="B872" s="1221">
        <f>'Expenditures 15-22'!E75</f>
        <v>1006</v>
      </c>
      <c r="D872" s="13" t="str">
        <f t="shared" si="12"/>
        <v>Error?</v>
      </c>
    </row>
    <row r="873" spans="1:4" x14ac:dyDescent="0.2">
      <c r="A873" s="54">
        <v>812</v>
      </c>
      <c r="B873" s="1221">
        <f>'Expenditures 15-22'!E114</f>
        <v>146467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9313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4060</v>
      </c>
      <c r="D891" s="13" t="str">
        <f t="shared" si="12"/>
        <v>Error?</v>
      </c>
    </row>
    <row r="892" spans="1:4" x14ac:dyDescent="0.2">
      <c r="A892" s="54">
        <v>831</v>
      </c>
      <c r="B892" s="1221">
        <f>'Expenditures 15-22'!F14</f>
        <v>16194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69608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98</v>
      </c>
      <c r="D896" s="13" t="str">
        <f t="shared" si="13"/>
        <v>Error?</v>
      </c>
    </row>
    <row r="897" spans="1:4" x14ac:dyDescent="0.2">
      <c r="A897" s="54">
        <v>836</v>
      </c>
      <c r="B897" s="1221">
        <f>'Expenditures 15-22'!F38</f>
        <v>514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172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784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3369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3369</v>
      </c>
      <c r="C905" s="13" t="s">
        <v>653</v>
      </c>
      <c r="D905" s="13" t="str">
        <f t="shared" si="13"/>
        <v>Error?</v>
      </c>
    </row>
    <row r="906" spans="1:4" x14ac:dyDescent="0.2">
      <c r="A906" s="54">
        <v>845</v>
      </c>
      <c r="B906" s="1221">
        <f>'Expenditures 15-22'!F49</f>
        <v>2182</v>
      </c>
      <c r="D906" s="13" t="str">
        <f t="shared" si="13"/>
        <v>Error?</v>
      </c>
    </row>
    <row r="907" spans="1:4" x14ac:dyDescent="0.2">
      <c r="A907" s="54">
        <v>846</v>
      </c>
      <c r="B907" s="1221">
        <f>'Expenditures 15-22'!F50</f>
        <v>474</v>
      </c>
      <c r="D907" s="13" t="str">
        <f t="shared" si="13"/>
        <v>Error?</v>
      </c>
    </row>
    <row r="908" spans="1:4" x14ac:dyDescent="0.2">
      <c r="A908" s="54">
        <v>847</v>
      </c>
      <c r="B908" s="1221">
        <f>'Expenditures 15-22'!F53</f>
        <v>2656</v>
      </c>
      <c r="C908" s="13" t="s">
        <v>653</v>
      </c>
      <c r="D908" s="13" t="str">
        <f t="shared" si="13"/>
        <v>Error?</v>
      </c>
    </row>
    <row r="909" spans="1:4" x14ac:dyDescent="0.2">
      <c r="A909" s="54">
        <v>848</v>
      </c>
      <c r="B909" s="1221">
        <f>'Expenditures 15-22'!F55</f>
        <v>2168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161644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162531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171508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241116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1320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10500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12500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670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285</v>
      </c>
      <c r="D1007" s="13" t="str">
        <f t="shared" si="14"/>
        <v>Error?</v>
      </c>
    </row>
    <row r="1008" spans="1:4" x14ac:dyDescent="0.2">
      <c r="A1008" s="54">
        <v>947</v>
      </c>
      <c r="B1008" s="1221">
        <f>'Expenditures 15-22'!H14</f>
        <v>210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15</v>
      </c>
      <c r="D1012" s="13" t="str">
        <f t="shared" si="14"/>
        <v>Error?</v>
      </c>
    </row>
    <row r="1013" spans="1:4" x14ac:dyDescent="0.2">
      <c r="A1013" s="54">
        <v>952</v>
      </c>
      <c r="B1013" s="1221">
        <f>'Expenditures 15-22'!H38</f>
        <v>85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100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8556</v>
      </c>
      <c r="D1022" s="13" t="str">
        <f t="shared" si="14"/>
        <v>Error?</v>
      </c>
    </row>
    <row r="1023" spans="1:4" x14ac:dyDescent="0.2">
      <c r="A1023" s="54">
        <v>962</v>
      </c>
      <c r="B1023" s="1221">
        <f>'Expenditures 15-22'!H50</f>
        <v>194</v>
      </c>
      <c r="D1023" s="13" t="str">
        <f t="shared" ref="D1023:D1086" si="15">IF(ISBLANK(B1023),"OK",IF(A1023-B1023=0,"OK","Error?"))</f>
        <v>Error?</v>
      </c>
    </row>
    <row r="1024" spans="1:4" x14ac:dyDescent="0.2">
      <c r="A1024" s="54">
        <v>963</v>
      </c>
      <c r="B1024" s="1221">
        <f>'Expenditures 15-22'!H53</f>
        <v>8750</v>
      </c>
      <c r="C1024" s="13" t="s">
        <v>653</v>
      </c>
      <c r="D1024" s="13" t="str">
        <f t="shared" si="15"/>
        <v>Error?</v>
      </c>
    </row>
    <row r="1025" spans="1:4" x14ac:dyDescent="0.2">
      <c r="A1025" s="54">
        <v>964</v>
      </c>
      <c r="B1025" s="1221">
        <f>'Expenditures 15-22'!H55</f>
        <v>48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170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170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9068</v>
      </c>
      <c r="C1045" s="13" t="s">
        <v>653</v>
      </c>
      <c r="D1045" s="13" t="str">
        <f t="shared" si="15"/>
        <v>Error?</v>
      </c>
    </row>
    <row r="1046" spans="1:4" x14ac:dyDescent="0.2">
      <c r="A1046" s="54">
        <v>985</v>
      </c>
      <c r="B1046" s="1221">
        <f>'Expenditures 15-22'!H75</f>
        <v>1550</v>
      </c>
      <c r="D1046" s="13" t="str">
        <f t="shared" si="15"/>
        <v>Error?</v>
      </c>
    </row>
    <row r="1047" spans="1:4" x14ac:dyDescent="0.2">
      <c r="A1047" s="54">
        <v>986</v>
      </c>
      <c r="B1047" s="1221">
        <f>'Expenditures 15-22'!H102</f>
        <v>83793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95576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1501428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141259</v>
      </c>
      <c r="C1105" s="13" t="s">
        <v>653</v>
      </c>
      <c r="D1105" s="13" t="str">
        <f t="shared" si="16"/>
        <v>Error?</v>
      </c>
    </row>
    <row r="1106" spans="1:4" x14ac:dyDescent="0.2">
      <c r="A1106" s="54">
        <v>1045</v>
      </c>
      <c r="B1106" s="1221">
        <f>'Expenditures 15-22'!K14</f>
        <v>63685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2458104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30918</v>
      </c>
      <c r="C1110" s="13" t="s">
        <v>653</v>
      </c>
      <c r="D1110" s="13" t="str">
        <f t="shared" si="16"/>
        <v>Error?</v>
      </c>
    </row>
    <row r="1111" spans="1:4" x14ac:dyDescent="0.2">
      <c r="A1111" s="54">
        <v>1050</v>
      </c>
      <c r="B1111" s="1221">
        <f>'Expenditures 15-22'!K38</f>
        <v>26434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58339</v>
      </c>
      <c r="C1113" s="13" t="s">
        <v>653</v>
      </c>
      <c r="D1113" s="13" t="str">
        <f t="shared" si="16"/>
        <v>Error?</v>
      </c>
    </row>
    <row r="1114" spans="1:4" x14ac:dyDescent="0.2">
      <c r="A1114" s="54">
        <v>1053</v>
      </c>
      <c r="B1114" s="1221">
        <f>'Expenditures 15-22'!K41</f>
        <v>300</v>
      </c>
      <c r="C1114" s="13" t="s">
        <v>653</v>
      </c>
      <c r="D1114" s="13" t="str">
        <f t="shared" si="16"/>
        <v>Error?</v>
      </c>
    </row>
    <row r="1115" spans="1:4" x14ac:dyDescent="0.2">
      <c r="A1115" s="54">
        <v>1054</v>
      </c>
      <c r="B1115" s="1221">
        <f>'Expenditures 15-22'!K42</f>
        <v>115991</v>
      </c>
      <c r="C1115" s="13" t="s">
        <v>653</v>
      </c>
      <c r="D1115" s="13" t="str">
        <f t="shared" si="16"/>
        <v>Error?</v>
      </c>
    </row>
    <row r="1116" spans="1:4" x14ac:dyDescent="0.2">
      <c r="A1116" s="54">
        <v>1055</v>
      </c>
      <c r="B1116" s="1221">
        <f>'Expenditures 15-22'!K44</f>
        <v>80187</v>
      </c>
      <c r="C1116" s="13" t="s">
        <v>653</v>
      </c>
      <c r="D1116" s="13" t="str">
        <f t="shared" si="16"/>
        <v>Error?</v>
      </c>
    </row>
    <row r="1117" spans="1:4" x14ac:dyDescent="0.2">
      <c r="A1117" s="54">
        <v>1056</v>
      </c>
      <c r="B1117" s="1221">
        <f>'Expenditures 15-22'!K45</f>
        <v>41255</v>
      </c>
      <c r="C1117" s="13" t="s">
        <v>653</v>
      </c>
      <c r="D1117" s="13" t="str">
        <f t="shared" si="16"/>
        <v>Error?</v>
      </c>
    </row>
    <row r="1118" spans="1:4" x14ac:dyDescent="0.2">
      <c r="A1118" s="54">
        <v>1057</v>
      </c>
      <c r="B1118" s="1221">
        <f>'Expenditures 15-22'!K46</f>
        <v>7985</v>
      </c>
      <c r="C1118" s="13" t="s">
        <v>653</v>
      </c>
      <c r="D1118" s="13" t="str">
        <f t="shared" si="16"/>
        <v>Error?</v>
      </c>
    </row>
    <row r="1119" spans="1:4" x14ac:dyDescent="0.2">
      <c r="A1119" s="54">
        <v>1058</v>
      </c>
      <c r="B1119" s="1221">
        <f>'Expenditures 15-22'!K47</f>
        <v>129427</v>
      </c>
      <c r="C1119" s="13" t="s">
        <v>653</v>
      </c>
      <c r="D1119" s="13" t="str">
        <f t="shared" si="16"/>
        <v>Error?</v>
      </c>
    </row>
    <row r="1120" spans="1:4" x14ac:dyDescent="0.2">
      <c r="A1120" s="54">
        <v>1059</v>
      </c>
      <c r="B1120" s="1221">
        <f>'Expenditures 15-22'!K49</f>
        <v>13470</v>
      </c>
      <c r="C1120" s="13" t="s">
        <v>653</v>
      </c>
      <c r="D1120" s="13" t="str">
        <f t="shared" si="16"/>
        <v>Error?</v>
      </c>
    </row>
    <row r="1121" spans="1:4" x14ac:dyDescent="0.2">
      <c r="A1121" s="54">
        <v>1060</v>
      </c>
      <c r="B1121" s="1221">
        <f>'Expenditures 15-22'!K50</f>
        <v>162154</v>
      </c>
      <c r="C1121" s="13" t="s">
        <v>653</v>
      </c>
      <c r="D1121" s="13" t="str">
        <f t="shared" si="16"/>
        <v>Error?</v>
      </c>
    </row>
    <row r="1122" spans="1:4" x14ac:dyDescent="0.2">
      <c r="A1122" s="54">
        <v>1061</v>
      </c>
      <c r="B1122" s="1221">
        <f>'Expenditures 15-22'!K53</f>
        <v>175624</v>
      </c>
      <c r="C1122" s="13" t="s">
        <v>653</v>
      </c>
      <c r="D1122" s="13" t="str">
        <f t="shared" si="16"/>
        <v>Error?</v>
      </c>
    </row>
    <row r="1123" spans="1:4" x14ac:dyDescent="0.2">
      <c r="A1123" s="54">
        <v>1062</v>
      </c>
      <c r="B1123" s="1221">
        <f>'Expenditures 15-22'!K55</f>
        <v>229995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229995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57799</v>
      </c>
      <c r="C1127" s="13" t="s">
        <v>653</v>
      </c>
      <c r="D1127" s="13" t="str">
        <f t="shared" si="16"/>
        <v>Error?</v>
      </c>
    </row>
    <row r="1128" spans="1:4" x14ac:dyDescent="0.2">
      <c r="A1128" s="54">
        <v>1067</v>
      </c>
      <c r="B1128" s="1221">
        <f>'Expenditures 15-22'!K61</f>
        <v>164343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221684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443826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1094863</v>
      </c>
      <c r="C1143" s="13" t="s">
        <v>653</v>
      </c>
      <c r="D1143" s="13" t="str">
        <f t="shared" si="16"/>
        <v>Error?</v>
      </c>
    </row>
    <row r="1144" spans="1:4" x14ac:dyDescent="0.2">
      <c r="A1144" s="54">
        <v>1083</v>
      </c>
      <c r="B1144" s="1221">
        <f>'Expenditures 15-22'!K75</f>
        <v>2556</v>
      </c>
      <c r="C1144" s="13" t="s">
        <v>653</v>
      </c>
      <c r="D1144" s="13" t="str">
        <f t="shared" si="16"/>
        <v>Error?</v>
      </c>
    </row>
    <row r="1145" spans="1:4" x14ac:dyDescent="0.2">
      <c r="A1145" s="54">
        <v>1084</v>
      </c>
      <c r="B1145" s="1221">
        <f>'Expenditures 15-22'!K102</f>
        <v>83920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3639443</v>
      </c>
      <c r="C1152" s="13" t="s">
        <v>653</v>
      </c>
      <c r="D1152" s="13" t="str">
        <f t="shared" si="17"/>
        <v>Error?</v>
      </c>
    </row>
    <row r="1153" spans="1:4" x14ac:dyDescent="0.2">
      <c r="A1153" s="54">
        <v>1092</v>
      </c>
      <c r="B1153" s="1221">
        <f>'Expenditures 15-22'!K115</f>
        <v>-58874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81016</v>
      </c>
      <c r="D1237" s="13" t="str">
        <f t="shared" si="18"/>
        <v>Error?</v>
      </c>
    </row>
    <row r="1238" spans="1:4" x14ac:dyDescent="0.2">
      <c r="A1238" s="82">
        <v>1177</v>
      </c>
      <c r="D1238" s="13" t="str">
        <f t="shared" si="18"/>
        <v>OK</v>
      </c>
    </row>
    <row r="1239" spans="1:4" x14ac:dyDescent="0.2">
      <c r="A1239" s="54">
        <v>1178</v>
      </c>
      <c r="B1239" s="1221">
        <f>'Expenditures 15-22'!E127</f>
        <v>81016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81016</v>
      </c>
      <c r="C1241" s="13" t="s">
        <v>653</v>
      </c>
      <c r="D1241" s="13" t="str">
        <f t="shared" si="18"/>
        <v>Error?</v>
      </c>
    </row>
    <row r="1242" spans="1:4" x14ac:dyDescent="0.2">
      <c r="A1242" s="54">
        <v>1181</v>
      </c>
      <c r="B1242" s="1221">
        <f>'Expenditures 15-22'!E150</f>
        <v>81016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242273</v>
      </c>
      <c r="D1245" s="13" t="str">
        <f t="shared" si="18"/>
        <v>Error?</v>
      </c>
    </row>
    <row r="1246" spans="1:4" x14ac:dyDescent="0.2">
      <c r="A1246" s="82">
        <v>1185</v>
      </c>
      <c r="D1246" s="13" t="str">
        <f t="shared" si="18"/>
        <v>OK</v>
      </c>
    </row>
    <row r="1247" spans="1:4" x14ac:dyDescent="0.2">
      <c r="A1247" s="54">
        <v>1186</v>
      </c>
      <c r="B1247" s="1221">
        <f>'Expenditures 15-22'!F127</f>
        <v>242273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242273</v>
      </c>
      <c r="C1249" s="13" t="s">
        <v>653</v>
      </c>
      <c r="D1249" s="13" t="str">
        <f t="shared" si="18"/>
        <v>Error?</v>
      </c>
    </row>
    <row r="1250" spans="1:4" x14ac:dyDescent="0.2">
      <c r="A1250" s="54">
        <v>1189</v>
      </c>
      <c r="B1250" s="1221">
        <f>'Expenditures 15-22'!F150</f>
        <v>242273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5618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5618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5618</v>
      </c>
      <c r="C1258" s="13" t="s">
        <v>653</v>
      </c>
      <c r="D1258" s="13" t="str">
        <f t="shared" si="18"/>
        <v>Error?</v>
      </c>
    </row>
    <row r="1259" spans="1:4" x14ac:dyDescent="0.2">
      <c r="A1259" s="54">
        <v>1198</v>
      </c>
      <c r="B1259" s="1221">
        <f>'Expenditures 15-22'!G150</f>
        <v>5618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419</v>
      </c>
      <c r="D1262" s="13" t="str">
        <f t="shared" si="18"/>
        <v>Error?</v>
      </c>
    </row>
    <row r="1263" spans="1:4" x14ac:dyDescent="0.2">
      <c r="A1263" s="82">
        <v>1202</v>
      </c>
      <c r="D1263" s="13" t="str">
        <f t="shared" si="18"/>
        <v>OK</v>
      </c>
    </row>
    <row r="1264" spans="1:4" x14ac:dyDescent="0.2">
      <c r="A1264" s="54">
        <v>1203</v>
      </c>
      <c r="B1264" s="1221">
        <f>'Expenditures 15-22'!H127</f>
        <v>419</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419</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419</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329326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329326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329326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329326</v>
      </c>
      <c r="C1288" s="13" t="s">
        <v>653</v>
      </c>
      <c r="D1288" s="13" t="str">
        <f t="shared" si="19"/>
        <v>Error?</v>
      </c>
    </row>
    <row r="1289" spans="1:4" x14ac:dyDescent="0.2">
      <c r="A1289" s="54">
        <v>1228</v>
      </c>
      <c r="B1289" s="1221">
        <f>'Expenditures 15-22'!K151</f>
        <v>-91945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232558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232558</v>
      </c>
      <c r="C1339" s="13" t="s">
        <v>653</v>
      </c>
      <c r="D1339" s="13" t="str">
        <f t="shared" si="19"/>
        <v>Error?</v>
      </c>
    </row>
    <row r="1340" spans="1:4" x14ac:dyDescent="0.2">
      <c r="A1340" s="54">
        <v>1279</v>
      </c>
      <c r="B1340" s="1221">
        <f>'Expenditures 15-22'!C204</f>
        <v>232558</v>
      </c>
      <c r="C1340" s="13" t="s">
        <v>653</v>
      </c>
      <c r="D1340" s="13" t="str">
        <f t="shared" si="19"/>
        <v>Error?</v>
      </c>
    </row>
    <row r="1341" spans="1:4" x14ac:dyDescent="0.2">
      <c r="A1341" s="54">
        <v>1280</v>
      </c>
      <c r="B1341" s="1221">
        <f>'Expenditures 15-22'!D176</f>
        <v>38633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38633</v>
      </c>
      <c r="C1345" s="13" t="s">
        <v>653</v>
      </c>
      <c r="D1345" s="13" t="str">
        <f t="shared" si="20"/>
        <v>Error?</v>
      </c>
    </row>
    <row r="1346" spans="1:4" x14ac:dyDescent="0.2">
      <c r="A1346" s="54">
        <v>1285</v>
      </c>
      <c r="B1346" s="1221">
        <f>'Expenditures 15-22'!D204</f>
        <v>38633</v>
      </c>
      <c r="C1346" s="13" t="s">
        <v>653</v>
      </c>
      <c r="D1346" s="13" t="str">
        <f t="shared" si="20"/>
        <v>Error?</v>
      </c>
    </row>
    <row r="1347" spans="1:4" x14ac:dyDescent="0.2">
      <c r="A1347" s="54">
        <v>1286</v>
      </c>
      <c r="B1347" s="1221">
        <f>'Expenditures 15-22'!E176</f>
        <v>33246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33246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33246</v>
      </c>
      <c r="C1353" s="13" t="s">
        <v>653</v>
      </c>
      <c r="D1353" s="13" t="str">
        <f t="shared" si="20"/>
        <v>Error?</v>
      </c>
    </row>
    <row r="1354" spans="1:4" x14ac:dyDescent="0.2">
      <c r="A1354" s="54">
        <v>1293</v>
      </c>
      <c r="B1354" s="1221">
        <f>'Expenditures 15-22'!F176</f>
        <v>69237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69237</v>
      </c>
      <c r="C1358" s="13" t="s">
        <v>653</v>
      </c>
      <c r="D1358" s="13" t="str">
        <f t="shared" si="20"/>
        <v>Error?</v>
      </c>
    </row>
    <row r="1359" spans="1:4" x14ac:dyDescent="0.2">
      <c r="A1359" s="54">
        <v>1298</v>
      </c>
      <c r="B1359" s="1221">
        <f>'Expenditures 15-22'!F204</f>
        <v>69237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50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50</v>
      </c>
      <c r="C1376" s="13" t="s">
        <v>653</v>
      </c>
      <c r="D1376" s="13" t="str">
        <f t="shared" si="20"/>
        <v>Error?</v>
      </c>
    </row>
    <row r="1377" spans="1:4" x14ac:dyDescent="0.2">
      <c r="A1377" s="54">
        <v>1316</v>
      </c>
      <c r="B1377" s="1221">
        <f>'Expenditures 15-22'!K176</f>
        <v>373724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373724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373724</v>
      </c>
      <c r="C1388" s="13" t="s">
        <v>653</v>
      </c>
      <c r="D1388" s="13" t="str">
        <f t="shared" si="20"/>
        <v>Error?</v>
      </c>
    </row>
    <row r="1389" spans="1:4" x14ac:dyDescent="0.2">
      <c r="A1389" s="54">
        <v>1328</v>
      </c>
      <c r="B1389" s="1221">
        <f>'Expenditures 15-22'!K205</f>
        <v>-68714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1288</v>
      </c>
      <c r="D1407" s="13" t="str">
        <f t="shared" ref="D1407:D1470" si="21">IF(ISBLANK(B1407),"OK",IF(A1407-B1407=0,"OK","Error?"))</f>
        <v>Error?</v>
      </c>
    </row>
    <row r="1408" spans="1:4" x14ac:dyDescent="0.2">
      <c r="A1408" s="54">
        <v>1347</v>
      </c>
      <c r="B1408" s="1221">
        <f>'Expenditures 15-22'!D217</f>
        <v>1602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58840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473</v>
      </c>
      <c r="D1412" s="13" t="str">
        <f t="shared" si="21"/>
        <v>Error?</v>
      </c>
    </row>
    <row r="1413" spans="1:4" x14ac:dyDescent="0.2">
      <c r="A1413" s="54">
        <v>1352</v>
      </c>
      <c r="B1413" s="1221">
        <f>'Expenditures 15-22'!D228</f>
        <v>2896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3369</v>
      </c>
      <c r="C1417" s="13" t="s">
        <v>653</v>
      </c>
      <c r="D1417" s="13" t="str">
        <f t="shared" si="21"/>
        <v>Error?</v>
      </c>
    </row>
    <row r="1418" spans="1:4" x14ac:dyDescent="0.2">
      <c r="A1418" s="54">
        <v>1357</v>
      </c>
      <c r="B1418" s="1221">
        <f>'Expenditures 15-22'!D234</f>
        <v>1200</v>
      </c>
      <c r="D1418" s="13" t="str">
        <f t="shared" si="21"/>
        <v>Error?</v>
      </c>
    </row>
    <row r="1419" spans="1:4" x14ac:dyDescent="0.2">
      <c r="A1419" s="54">
        <v>1358</v>
      </c>
      <c r="B1419" s="1221">
        <f>'Expenditures 15-22'!D235</f>
        <v>113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1313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7435</v>
      </c>
      <c r="D1423" s="13" t="str">
        <f t="shared" si="21"/>
        <v>Error?</v>
      </c>
    </row>
    <row r="1424" spans="1:4" x14ac:dyDescent="0.2">
      <c r="A1424" s="54">
        <v>1363</v>
      </c>
      <c r="B1424" s="1221">
        <f>'Expenditures 15-22'!D251</f>
        <v>7435</v>
      </c>
      <c r="C1424" s="13" t="s">
        <v>653</v>
      </c>
      <c r="D1424" s="13" t="str">
        <f t="shared" si="21"/>
        <v>Error?</v>
      </c>
    </row>
    <row r="1425" spans="1:4" x14ac:dyDescent="0.2">
      <c r="A1425" s="54">
        <v>1364</v>
      </c>
      <c r="B1425" s="1221">
        <f>'Expenditures 15-22'!D253</f>
        <v>11648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11648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6986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20095</v>
      </c>
      <c r="D1431" s="13" t="str">
        <f t="shared" si="21"/>
        <v>Error?</v>
      </c>
    </row>
    <row r="1432" spans="1:4" x14ac:dyDescent="0.2">
      <c r="A1432" s="54">
        <v>1371</v>
      </c>
      <c r="B1432" s="1221">
        <f>'Expenditures 15-22'!D261</f>
        <v>35867</v>
      </c>
      <c r="D1432" s="13" t="str">
        <f t="shared" si="21"/>
        <v>Error?</v>
      </c>
    </row>
    <row r="1433" spans="1:4" x14ac:dyDescent="0.2">
      <c r="A1433" s="54">
        <v>1372</v>
      </c>
      <c r="B1433" s="1221">
        <f>'Expenditures 15-22'!D262</f>
        <v>8604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71552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95317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154157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1288</v>
      </c>
      <c r="C1471" s="13" t="s">
        <v>653</v>
      </c>
      <c r="D1471" s="13" t="str">
        <f t="shared" ref="D1471:D1534" si="22">IF(ISBLANK(B1471),"OK",IF(A1471-B1471=0,"OK","Error?"))</f>
        <v>Error?</v>
      </c>
    </row>
    <row r="1472" spans="1:4" x14ac:dyDescent="0.2">
      <c r="A1472" s="54">
        <v>1411</v>
      </c>
      <c r="B1472" s="1221">
        <f>'Expenditures 15-22'!K217</f>
        <v>1602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58840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473</v>
      </c>
      <c r="C1476" s="13" t="s">
        <v>653</v>
      </c>
      <c r="D1476" s="13" t="str">
        <f t="shared" si="22"/>
        <v>Error?</v>
      </c>
    </row>
    <row r="1477" spans="1:4" x14ac:dyDescent="0.2">
      <c r="A1477" s="54">
        <v>1416</v>
      </c>
      <c r="B1477" s="1221">
        <f>'Expenditures 15-22'!K228</f>
        <v>2896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3369</v>
      </c>
      <c r="C1481" s="13" t="s">
        <v>653</v>
      </c>
      <c r="D1481" s="13" t="str">
        <f t="shared" si="22"/>
        <v>Error?</v>
      </c>
    </row>
    <row r="1482" spans="1:4" x14ac:dyDescent="0.2">
      <c r="A1482" s="54">
        <v>1421</v>
      </c>
      <c r="B1482" s="1221">
        <f>'Expenditures 15-22'!K234</f>
        <v>1200</v>
      </c>
      <c r="C1482" s="13" t="s">
        <v>653</v>
      </c>
      <c r="D1482" s="13" t="str">
        <f t="shared" si="22"/>
        <v>Error?</v>
      </c>
    </row>
    <row r="1483" spans="1:4" x14ac:dyDescent="0.2">
      <c r="A1483" s="54">
        <v>1422</v>
      </c>
      <c r="B1483" s="1221">
        <f>'Expenditures 15-22'!K235</f>
        <v>113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1313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7435</v>
      </c>
      <c r="C1487" s="13" t="s">
        <v>653</v>
      </c>
      <c r="D1487" s="13" t="str">
        <f t="shared" si="22"/>
        <v>Error?</v>
      </c>
    </row>
    <row r="1488" spans="1:4" x14ac:dyDescent="0.2">
      <c r="A1488" s="54">
        <v>1427</v>
      </c>
      <c r="B1488" s="1221">
        <f>'Expenditures 15-22'!K251</f>
        <v>7435</v>
      </c>
      <c r="C1488" s="13" t="s">
        <v>653</v>
      </c>
      <c r="D1488" s="13" t="str">
        <f t="shared" si="22"/>
        <v>Error?</v>
      </c>
    </row>
    <row r="1489" spans="1:4" x14ac:dyDescent="0.2">
      <c r="A1489" s="54">
        <v>1428</v>
      </c>
      <c r="B1489" s="1221">
        <f>'Expenditures 15-22'!K253</f>
        <v>11648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11648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6986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20095</v>
      </c>
      <c r="C1495" s="13" t="s">
        <v>653</v>
      </c>
      <c r="D1495" s="13" t="str">
        <f t="shared" si="22"/>
        <v>Error?</v>
      </c>
    </row>
    <row r="1496" spans="1:4" x14ac:dyDescent="0.2">
      <c r="A1496" s="54">
        <v>1435</v>
      </c>
      <c r="B1496" s="1221">
        <f>'Expenditures 15-22'!K261</f>
        <v>35867</v>
      </c>
      <c r="C1496" s="13" t="s">
        <v>653</v>
      </c>
      <c r="D1496" s="13" t="str">
        <f t="shared" si="22"/>
        <v>Error?</v>
      </c>
    </row>
    <row r="1497" spans="1:4" x14ac:dyDescent="0.2">
      <c r="A1497" s="54">
        <v>1436</v>
      </c>
      <c r="B1497" s="1221">
        <f>'Expenditures 15-22'!K262</f>
        <v>8604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71552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95317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154157</v>
      </c>
      <c r="C1517" s="13" t="s">
        <v>653</v>
      </c>
      <c r="D1517" s="13" t="str">
        <f t="shared" si="22"/>
        <v>Error?</v>
      </c>
    </row>
    <row r="1518" spans="1:4" x14ac:dyDescent="0.2">
      <c r="A1518" s="54">
        <v>1457</v>
      </c>
      <c r="B1518" s="1221">
        <f>'Expenditures 15-22'!K289</f>
        <v>22199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1485768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1426894</v>
      </c>
      <c r="C1630" s="13" t="s">
        <v>653</v>
      </c>
      <c r="D1630" s="13" t="str">
        <f t="shared" si="24"/>
        <v>Error?</v>
      </c>
    </row>
    <row r="1631" spans="1:4" x14ac:dyDescent="0.2">
      <c r="A1631" s="54">
        <v>1570</v>
      </c>
      <c r="B1631" s="1221">
        <f>'Acct Summary 7-8'!D79</f>
        <v>570268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478323</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184595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115881</v>
      </c>
      <c r="C1672" s="13" t="s">
        <v>653</v>
      </c>
      <c r="D1672" s="13" t="str">
        <f t="shared" si="25"/>
        <v>Error?</v>
      </c>
    </row>
    <row r="1673" spans="1:4" x14ac:dyDescent="0.2">
      <c r="A1673" s="54">
        <v>1612</v>
      </c>
      <c r="B1673" s="1221">
        <f>'Acct Summary 7-8'!G79</f>
        <v>318476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340675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793556</v>
      </c>
      <c r="C1744" s="13" t="s">
        <v>653</v>
      </c>
      <c r="D1744" s="13" t="str">
        <f t="shared" si="26"/>
        <v>Error?</v>
      </c>
    </row>
    <row r="1745" spans="1:5" x14ac:dyDescent="0.2">
      <c r="A1745" s="54">
        <v>1684</v>
      </c>
      <c r="B1745" s="1221">
        <f>'Tax Sched 24'!B5</f>
        <v>206027</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92860</v>
      </c>
      <c r="C1747" s="13" t="s">
        <v>653</v>
      </c>
      <c r="D1747" s="13" t="str">
        <f t="shared" si="26"/>
        <v>Error?</v>
      </c>
    </row>
    <row r="1748" spans="1:5" x14ac:dyDescent="0.2">
      <c r="A1748" s="54">
        <v>1687</v>
      </c>
      <c r="B1748" s="1221">
        <f>'Tax Sched 24'!B8</f>
        <v>95479</v>
      </c>
      <c r="C1748" s="13" t="s">
        <v>653</v>
      </c>
      <c r="D1748" s="13" t="str">
        <f t="shared" si="26"/>
        <v>Error?</v>
      </c>
    </row>
    <row r="1749" spans="1:5" x14ac:dyDescent="0.2">
      <c r="A1749" s="54">
        <v>1688</v>
      </c>
      <c r="B1749" s="1221">
        <f>'Tax Sched 24'!B10</f>
        <v>22111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160803</v>
      </c>
      <c r="C1752" s="13" t="s">
        <v>653</v>
      </c>
      <c r="D1752" s="13" t="str">
        <f t="shared" si="26"/>
        <v>Error?</v>
      </c>
    </row>
    <row r="1753" spans="1:5" x14ac:dyDescent="0.2">
      <c r="A1753" s="54">
        <v>1692</v>
      </c>
      <c r="B1753" s="1221">
        <f>'Tax Sched 24'!B12</f>
        <v>22110</v>
      </c>
      <c r="C1753" s="13" t="s">
        <v>653</v>
      </c>
      <c r="D1753" s="13" t="str">
        <f t="shared" si="26"/>
        <v>Error?</v>
      </c>
    </row>
    <row r="1754" spans="1:5" x14ac:dyDescent="0.2">
      <c r="A1754" s="54">
        <v>1693</v>
      </c>
      <c r="B1754" s="1221">
        <f>'Tax Sched 24'!B14</f>
        <v>18092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1508527</v>
      </c>
      <c r="C1759" s="13" t="s">
        <v>653</v>
      </c>
      <c r="D1759" s="13" t="str">
        <f t="shared" si="26"/>
        <v>Error?</v>
      </c>
    </row>
    <row r="1760" spans="1:5" x14ac:dyDescent="0.2">
      <c r="A1760" s="54">
        <v>1699</v>
      </c>
      <c r="B1760" s="1221">
        <f>'Tax Sched 24'!D4</f>
        <v>793556</v>
      </c>
      <c r="C1760" s="13" t="s">
        <v>653</v>
      </c>
      <c r="D1760" s="13" t="str">
        <f t="shared" si="26"/>
        <v>Error?</v>
      </c>
    </row>
    <row r="1761" spans="1:5" x14ac:dyDescent="0.2">
      <c r="A1761" s="54">
        <v>1700</v>
      </c>
      <c r="B1761" s="1221">
        <f>'Tax Sched 24'!D5</f>
        <v>206027</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92860</v>
      </c>
      <c r="C1763" s="13" t="s">
        <v>653</v>
      </c>
      <c r="D1763" s="13" t="str">
        <f t="shared" si="26"/>
        <v>Error?</v>
      </c>
    </row>
    <row r="1764" spans="1:5" x14ac:dyDescent="0.2">
      <c r="A1764" s="54">
        <v>1703</v>
      </c>
      <c r="B1764" s="1221">
        <f>'Tax Sched 24'!D8</f>
        <v>95479</v>
      </c>
      <c r="C1764" s="13" t="s">
        <v>653</v>
      </c>
      <c r="D1764" s="13" t="str">
        <f t="shared" si="26"/>
        <v>Error?</v>
      </c>
    </row>
    <row r="1765" spans="1:5" x14ac:dyDescent="0.2">
      <c r="A1765" s="54">
        <v>1704</v>
      </c>
      <c r="B1765" s="1221">
        <f>'Tax Sched 24'!D10</f>
        <v>22111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160803</v>
      </c>
      <c r="C1768" s="13" t="s">
        <v>653</v>
      </c>
      <c r="D1768" s="13" t="str">
        <f t="shared" si="26"/>
        <v>Error?</v>
      </c>
    </row>
    <row r="1769" spans="1:5" x14ac:dyDescent="0.2">
      <c r="A1769" s="54">
        <v>1708</v>
      </c>
      <c r="B1769" s="1221">
        <f>'Tax Sched 24'!D12</f>
        <v>22110</v>
      </c>
      <c r="C1769" s="13" t="s">
        <v>653</v>
      </c>
      <c r="D1769" s="13" t="str">
        <f t="shared" si="26"/>
        <v>Error?</v>
      </c>
    </row>
    <row r="1770" spans="1:5" x14ac:dyDescent="0.2">
      <c r="A1770" s="54">
        <v>1709</v>
      </c>
      <c r="B1770" s="1221">
        <f>'Tax Sched 24'!D14</f>
        <v>18092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1508527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837727</v>
      </c>
      <c r="C1792" s="13" t="s">
        <v>653</v>
      </c>
      <c r="D1792" s="13" t="str">
        <f t="shared" si="27"/>
        <v>Error?</v>
      </c>
    </row>
    <row r="1793" spans="1:4" x14ac:dyDescent="0.2">
      <c r="A1793" s="54">
        <v>1732</v>
      </c>
      <c r="B1793" s="1221">
        <f>'Tax Sched 24'!F5</f>
        <v>227644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91058</v>
      </c>
      <c r="C1795" s="13" t="s">
        <v>653</v>
      </c>
      <c r="D1795" s="13" t="str">
        <f t="shared" si="27"/>
        <v>Error?</v>
      </c>
    </row>
    <row r="1796" spans="1:4" x14ac:dyDescent="0.2">
      <c r="A1796" s="54">
        <v>1735</v>
      </c>
      <c r="B1796" s="1221">
        <f>'Tax Sched 24'!F8</f>
        <v>95000</v>
      </c>
      <c r="C1796" s="13" t="s">
        <v>653</v>
      </c>
      <c r="D1796" s="13" t="str">
        <f t="shared" si="27"/>
        <v>Error?</v>
      </c>
    </row>
    <row r="1797" spans="1:4" x14ac:dyDescent="0.2">
      <c r="A1797" s="54">
        <v>1736</v>
      </c>
      <c r="B1797" s="1221">
        <f>'Tax Sched 24'!F10</f>
        <v>22766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163001</v>
      </c>
      <c r="C1800" s="13" t="s">
        <v>653</v>
      </c>
      <c r="D1800" s="13" t="str">
        <f t="shared" si="27"/>
        <v>Error?</v>
      </c>
    </row>
    <row r="1801" spans="1:4" x14ac:dyDescent="0.2">
      <c r="A1801" s="54">
        <v>1740</v>
      </c>
      <c r="B1801" s="1221">
        <f>'Tax Sched 24'!F12</f>
        <v>22766</v>
      </c>
      <c r="C1801" s="13" t="s">
        <v>653</v>
      </c>
      <c r="D1801" s="13" t="str">
        <f t="shared" si="27"/>
        <v>Error?</v>
      </c>
    </row>
    <row r="1802" spans="1:4" x14ac:dyDescent="0.2">
      <c r="A1802" s="54">
        <v>1741</v>
      </c>
      <c r="B1802" s="1221">
        <f>'Tax Sched 24'!F14</f>
        <v>18215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837727</v>
      </c>
      <c r="D1808" s="13" t="str">
        <f t="shared" si="27"/>
        <v>Error?</v>
      </c>
    </row>
    <row r="1809" spans="1:4" x14ac:dyDescent="0.2">
      <c r="A1809" s="54">
        <v>1748</v>
      </c>
      <c r="B1809" s="1221">
        <f>'Tax Sched 24'!E5</f>
        <v>227644</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91058</v>
      </c>
      <c r="D1811" s="13" t="str">
        <f t="shared" si="27"/>
        <v>Error?</v>
      </c>
    </row>
    <row r="1812" spans="1:4" x14ac:dyDescent="0.2">
      <c r="A1812" s="54">
        <v>1751</v>
      </c>
      <c r="B1812" s="1221">
        <f>'Tax Sched 24'!E8</f>
        <v>95000</v>
      </c>
      <c r="D1812" s="13" t="str">
        <f t="shared" si="27"/>
        <v>Error?</v>
      </c>
    </row>
    <row r="1813" spans="1:4" x14ac:dyDescent="0.2">
      <c r="A1813" s="54">
        <v>1752</v>
      </c>
      <c r="B1813" s="1221">
        <f>'Tax Sched 24'!E10</f>
        <v>22766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163001</v>
      </c>
      <c r="D1816" s="13" t="str">
        <f t="shared" si="27"/>
        <v>Error?</v>
      </c>
    </row>
    <row r="1817" spans="1:4" x14ac:dyDescent="0.2">
      <c r="A1817" s="54">
        <v>1756</v>
      </c>
      <c r="B1817" s="1221">
        <f>'Tax Sched 24'!E12</f>
        <v>22766</v>
      </c>
      <c r="D1817" s="13" t="str">
        <f t="shared" si="27"/>
        <v>Error?</v>
      </c>
    </row>
    <row r="1818" spans="1:4" x14ac:dyDescent="0.2">
      <c r="A1818" s="54">
        <v>1757</v>
      </c>
      <c r="B1818" s="1221">
        <f>'Tax Sched 24'!E14</f>
        <v>18215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1575945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18092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18092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18092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7036</v>
      </c>
      <c r="D2008" s="13" t="str">
        <f t="shared" si="30"/>
        <v>Error?</v>
      </c>
    </row>
    <row r="2009" spans="1:4" x14ac:dyDescent="0.2">
      <c r="A2009" s="54">
        <v>1948</v>
      </c>
      <c r="B2009" s="1221">
        <f>'Cap Outlay Deprec 27'!C8</f>
        <v>3824420</v>
      </c>
      <c r="D2009" s="13" t="str">
        <f t="shared" si="30"/>
        <v>Error?</v>
      </c>
    </row>
    <row r="2010" spans="1:4" x14ac:dyDescent="0.2">
      <c r="A2010" s="54">
        <v>1949</v>
      </c>
      <c r="B2010" s="1221">
        <f>'Cap Outlay Deprec 27'!C10</f>
        <v>526514</v>
      </c>
      <c r="D2010" s="13" t="str">
        <f t="shared" si="30"/>
        <v>Error?</v>
      </c>
    </row>
    <row r="2011" spans="1:4" x14ac:dyDescent="0.2">
      <c r="A2011" s="54">
        <v>1950</v>
      </c>
      <c r="B2011" s="1221">
        <f>'Cap Outlay Deprec 27'!C12</f>
        <v>1038168</v>
      </c>
      <c r="D2011" s="13" t="str">
        <f t="shared" si="30"/>
        <v>Error?</v>
      </c>
    </row>
    <row r="2012" spans="1:4" x14ac:dyDescent="0.2">
      <c r="A2012" s="54">
        <v>1951</v>
      </c>
      <c r="B2012" s="1221">
        <f>'Cap Outlay Deprec 27'!C13</f>
        <v>1186230</v>
      </c>
      <c r="D2012" s="13" t="str">
        <f t="shared" si="30"/>
        <v>Error?</v>
      </c>
    </row>
    <row r="2013" spans="1:4" x14ac:dyDescent="0.2">
      <c r="A2013" s="54">
        <v>1952</v>
      </c>
      <c r="B2013" s="1221">
        <f>'Cap Outlay Deprec 27'!C16</f>
        <v>6582368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5618</v>
      </c>
      <c r="D2017" s="13" t="str">
        <f t="shared" si="30"/>
        <v>Error?</v>
      </c>
    </row>
    <row r="2018" spans="1:4" x14ac:dyDescent="0.2">
      <c r="A2018" s="54">
        <v>1957</v>
      </c>
      <c r="B2018" s="1221">
        <f>'Cap Outlay Deprec 27'!D13</f>
        <v>13188</v>
      </c>
      <c r="D2018" s="13" t="str">
        <f t="shared" si="30"/>
        <v>Error?</v>
      </c>
    </row>
    <row r="2019" spans="1:4" x14ac:dyDescent="0.2">
      <c r="A2019" s="54">
        <v>1958</v>
      </c>
      <c r="B2019" s="1221">
        <f>'Cap Outlay Deprec 27'!D16</f>
        <v>18806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7036</v>
      </c>
      <c r="C2026" s="13" t="s">
        <v>653</v>
      </c>
      <c r="D2026" s="13" t="str">
        <f t="shared" si="30"/>
        <v>Error?</v>
      </c>
    </row>
    <row r="2027" spans="1:4" x14ac:dyDescent="0.2">
      <c r="A2027" s="54">
        <v>1966</v>
      </c>
      <c r="B2027" s="1221">
        <f>'Cap Outlay Deprec 27'!F8</f>
        <v>3824420</v>
      </c>
      <c r="C2027" s="13" t="s">
        <v>653</v>
      </c>
      <c r="D2027" s="13" t="str">
        <f t="shared" si="30"/>
        <v>Error?</v>
      </c>
    </row>
    <row r="2028" spans="1:4" x14ac:dyDescent="0.2">
      <c r="A2028" s="54">
        <v>1967</v>
      </c>
      <c r="B2028" s="1221">
        <f>'Cap Outlay Deprec 27'!F10</f>
        <v>526514</v>
      </c>
      <c r="C2028" s="13" t="s">
        <v>653</v>
      </c>
      <c r="D2028" s="13" t="str">
        <f t="shared" si="30"/>
        <v>Error?</v>
      </c>
    </row>
    <row r="2029" spans="1:4" x14ac:dyDescent="0.2">
      <c r="A2029" s="54">
        <v>1968</v>
      </c>
      <c r="B2029" s="1221">
        <f>'Cap Outlay Deprec 27'!F12</f>
        <v>1043786</v>
      </c>
      <c r="C2029" s="13" t="s">
        <v>653</v>
      </c>
      <c r="D2029" s="13" t="str">
        <f t="shared" si="30"/>
        <v>Error?</v>
      </c>
    </row>
    <row r="2030" spans="1:4" x14ac:dyDescent="0.2">
      <c r="A2030" s="54">
        <v>1969</v>
      </c>
      <c r="B2030" s="1221">
        <f>'Cap Outlay Deprec 27'!F13</f>
        <v>1199418</v>
      </c>
      <c r="C2030" s="13" t="s">
        <v>653</v>
      </c>
      <c r="D2030" s="13" t="str">
        <f t="shared" si="30"/>
        <v>Error?</v>
      </c>
    </row>
    <row r="2031" spans="1:4" x14ac:dyDescent="0.2">
      <c r="A2031" s="54">
        <v>1970</v>
      </c>
      <c r="B2031" s="1221">
        <f>'Cap Outlay Deprec 27'!F16</f>
        <v>6601174</v>
      </c>
      <c r="C2031" s="13" t="s">
        <v>653</v>
      </c>
      <c r="D2031" s="13" t="str">
        <f t="shared" si="30"/>
        <v>Error?</v>
      </c>
    </row>
    <row r="2032" spans="1:4" x14ac:dyDescent="0.2">
      <c r="A2032" s="82">
        <v>1971</v>
      </c>
      <c r="D2032" s="13" t="str">
        <f t="shared" si="30"/>
        <v>OK</v>
      </c>
    </row>
    <row r="2033" spans="1:4" x14ac:dyDescent="0.2">
      <c r="A2033" s="54">
        <v>1972</v>
      </c>
      <c r="B2033" s="1221">
        <f>'Cap Outlay Deprec 27'!H8</f>
        <v>2639998</v>
      </c>
      <c r="D2033" s="13" t="str">
        <f t="shared" si="30"/>
        <v>Error?</v>
      </c>
    </row>
    <row r="2034" spans="1:4" x14ac:dyDescent="0.2">
      <c r="A2034" s="54">
        <v>1973</v>
      </c>
      <c r="B2034" s="1221">
        <f>'Cap Outlay Deprec 27'!H10</f>
        <v>514408</v>
      </c>
      <c r="D2034" s="13" t="str">
        <f t="shared" si="30"/>
        <v>Error?</v>
      </c>
    </row>
    <row r="2035" spans="1:4" x14ac:dyDescent="0.2">
      <c r="A2035" s="54">
        <v>1974</v>
      </c>
      <c r="B2035" s="1221">
        <f>'Cap Outlay Deprec 27'!H12</f>
        <v>985381</v>
      </c>
      <c r="D2035" s="13" t="str">
        <f t="shared" si="30"/>
        <v>Error?</v>
      </c>
    </row>
    <row r="2036" spans="1:4" x14ac:dyDescent="0.2">
      <c r="A2036" s="54">
        <v>1975</v>
      </c>
      <c r="B2036" s="1221">
        <f>'Cap Outlay Deprec 27'!H13</f>
        <v>966738</v>
      </c>
      <c r="D2036" s="13" t="str">
        <f t="shared" si="30"/>
        <v>Error?</v>
      </c>
    </row>
    <row r="2037" spans="1:4" x14ac:dyDescent="0.2">
      <c r="A2037" s="54">
        <v>1976</v>
      </c>
      <c r="B2037" s="1221">
        <f>'Cap Outlay Deprec 27'!H16</f>
        <v>5106525</v>
      </c>
      <c r="C2037" s="13" t="s">
        <v>653</v>
      </c>
      <c r="D2037" s="13" t="str">
        <f t="shared" si="30"/>
        <v>Error?</v>
      </c>
    </row>
    <row r="2038" spans="1:4" x14ac:dyDescent="0.2">
      <c r="A2038" s="82">
        <v>1977</v>
      </c>
      <c r="D2038" s="13" t="str">
        <f t="shared" si="30"/>
        <v>OK</v>
      </c>
    </row>
    <row r="2039" spans="1:4" x14ac:dyDescent="0.2">
      <c r="A2039" s="54">
        <v>1978</v>
      </c>
      <c r="B2039" s="1221">
        <f>'Cap Outlay Deprec 27'!I8</f>
        <v>34734</v>
      </c>
      <c r="D2039" s="13" t="str">
        <f t="shared" si="30"/>
        <v>Error?</v>
      </c>
    </row>
    <row r="2040" spans="1:4" x14ac:dyDescent="0.2">
      <c r="A2040" s="54">
        <v>1979</v>
      </c>
      <c r="B2040" s="1221">
        <f>'Cap Outlay Deprec 27'!I10</f>
        <v>4550</v>
      </c>
      <c r="D2040" s="13" t="str">
        <f t="shared" si="30"/>
        <v>Error?</v>
      </c>
    </row>
    <row r="2041" spans="1:4" x14ac:dyDescent="0.2">
      <c r="A2041" s="54">
        <v>1980</v>
      </c>
      <c r="B2041" s="1221">
        <f>'Cap Outlay Deprec 27'!I12</f>
        <v>33790</v>
      </c>
      <c r="D2041" s="13" t="str">
        <f t="shared" si="30"/>
        <v>Error?</v>
      </c>
    </row>
    <row r="2042" spans="1:4" x14ac:dyDescent="0.2">
      <c r="A2042" s="54">
        <v>1981</v>
      </c>
      <c r="B2042" s="1221">
        <f>'Cap Outlay Deprec 27'!I13</f>
        <v>42140</v>
      </c>
      <c r="D2042" s="13" t="str">
        <f t="shared" si="30"/>
        <v>Error?</v>
      </c>
    </row>
    <row r="2043" spans="1:4" x14ac:dyDescent="0.2">
      <c r="A2043" s="54">
        <v>1982</v>
      </c>
      <c r="B2043" s="1221">
        <f>'Cap Outlay Deprec 27'!I16</f>
        <v>115214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2674732</v>
      </c>
      <c r="C2051" s="13" t="s">
        <v>653</v>
      </c>
      <c r="D2051" s="13" t="str">
        <f t="shared" si="31"/>
        <v>Error?</v>
      </c>
    </row>
    <row r="2052" spans="1:4" x14ac:dyDescent="0.2">
      <c r="A2052" s="54">
        <v>1991</v>
      </c>
      <c r="B2052" s="1221">
        <f>'Cap Outlay Deprec 27'!K10</f>
        <v>518958</v>
      </c>
      <c r="C2052" s="13" t="s">
        <v>653</v>
      </c>
      <c r="D2052" s="13" t="str">
        <f t="shared" si="31"/>
        <v>Error?</v>
      </c>
    </row>
    <row r="2053" spans="1:4" x14ac:dyDescent="0.2">
      <c r="A2053" s="54">
        <v>1992</v>
      </c>
      <c r="B2053" s="1221">
        <f>'Cap Outlay Deprec 27'!K12</f>
        <v>1019171</v>
      </c>
      <c r="C2053" s="13" t="s">
        <v>653</v>
      </c>
      <c r="D2053" s="13" t="str">
        <f t="shared" si="31"/>
        <v>Error?</v>
      </c>
    </row>
    <row r="2054" spans="1:4" x14ac:dyDescent="0.2">
      <c r="A2054" s="54">
        <v>1993</v>
      </c>
      <c r="B2054" s="1221">
        <f>'Cap Outlay Deprec 27'!K13</f>
        <v>1008878</v>
      </c>
      <c r="C2054" s="13" t="s">
        <v>653</v>
      </c>
      <c r="D2054" s="13" t="str">
        <f t="shared" si="31"/>
        <v>Error?</v>
      </c>
    </row>
    <row r="2055" spans="1:4" x14ac:dyDescent="0.2">
      <c r="A2055" s="54">
        <v>1994</v>
      </c>
      <c r="B2055" s="1221">
        <f>'Cap Outlay Deprec 27'!K16</f>
        <v>5221739</v>
      </c>
      <c r="C2055" s="13" t="s">
        <v>653</v>
      </c>
      <c r="D2055" s="13" t="str">
        <f t="shared" si="31"/>
        <v>Error?</v>
      </c>
    </row>
    <row r="2056" spans="1:4" x14ac:dyDescent="0.2">
      <c r="A2056" s="54">
        <v>1995</v>
      </c>
      <c r="B2056" s="1221">
        <f>'Cap Outlay Deprec 27'!L5</f>
        <v>7036</v>
      </c>
      <c r="C2056" s="13" t="s">
        <v>653</v>
      </c>
      <c r="D2056" s="13" t="str">
        <f t="shared" si="31"/>
        <v>Error?</v>
      </c>
    </row>
    <row r="2057" spans="1:4" x14ac:dyDescent="0.2">
      <c r="A2057" s="54">
        <v>1996</v>
      </c>
      <c r="B2057" s="1221">
        <f>'Cap Outlay Deprec 27'!L8</f>
        <v>1149688</v>
      </c>
      <c r="C2057" s="13" t="s">
        <v>653</v>
      </c>
      <c r="D2057" s="13" t="str">
        <f t="shared" si="31"/>
        <v>Error?</v>
      </c>
    </row>
    <row r="2058" spans="1:4" x14ac:dyDescent="0.2">
      <c r="A2058" s="54">
        <v>1997</v>
      </c>
      <c r="B2058" s="1221">
        <f>'Cap Outlay Deprec 27'!L10</f>
        <v>7556</v>
      </c>
      <c r="C2058" s="13" t="s">
        <v>653</v>
      </c>
      <c r="D2058" s="13" t="str">
        <f t="shared" si="31"/>
        <v>Error?</v>
      </c>
    </row>
    <row r="2059" spans="1:4" x14ac:dyDescent="0.2">
      <c r="A2059" s="54">
        <v>1998</v>
      </c>
      <c r="B2059" s="1221">
        <f>'Cap Outlay Deprec 27'!L12</f>
        <v>24615</v>
      </c>
      <c r="C2059" s="13" t="s">
        <v>653</v>
      </c>
      <c r="D2059" s="13" t="str">
        <f t="shared" si="31"/>
        <v>Error?</v>
      </c>
    </row>
    <row r="2060" spans="1:4" x14ac:dyDescent="0.2">
      <c r="A2060" s="54">
        <v>1999</v>
      </c>
      <c r="B2060" s="1221">
        <f>'Cap Outlay Deprec 27'!L13</f>
        <v>190540</v>
      </c>
      <c r="C2060" s="13" t="s">
        <v>653</v>
      </c>
      <c r="D2060" s="13" t="str">
        <f t="shared" si="31"/>
        <v>Error?</v>
      </c>
    </row>
    <row r="2061" spans="1:4" x14ac:dyDescent="0.2">
      <c r="A2061" s="54">
        <v>2000</v>
      </c>
      <c r="B2061" s="1221">
        <f>'Cap Outlay Deprec 27'!L16</f>
        <v>1379435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127</v>
      </c>
      <c r="C2088" s="13" t="s">
        <v>653</v>
      </c>
      <c r="D2088" s="13" t="str">
        <f t="shared" si="31"/>
        <v>Error?</v>
      </c>
    </row>
    <row r="2089" spans="1:4" x14ac:dyDescent="0.2">
      <c r="A2089" s="54">
        <v>2028</v>
      </c>
      <c r="B2089" s="1221">
        <f>'Expenditures 15-22'!K92</f>
        <v>83793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987926</v>
      </c>
      <c r="C2551" s="13" t="s">
        <v>653</v>
      </c>
      <c r="D2551" s="13" t="str">
        <f t="shared" si="38"/>
        <v>Error?</v>
      </c>
    </row>
    <row r="2552" spans="1:4" x14ac:dyDescent="0.2">
      <c r="A2552" s="82">
        <v>2491</v>
      </c>
      <c r="D2552" s="13" t="str">
        <f t="shared" si="38"/>
        <v>OK</v>
      </c>
    </row>
    <row r="2553" spans="1:4" x14ac:dyDescent="0.2">
      <c r="A2553" s="54">
        <v>2492</v>
      </c>
      <c r="B2553" s="1221">
        <f>'Acct Summary 7-8'!C6</f>
        <v>2198083</v>
      </c>
      <c r="C2553" s="13" t="s">
        <v>653</v>
      </c>
      <c r="D2553" s="13" t="str">
        <f t="shared" si="38"/>
        <v>Error?</v>
      </c>
    </row>
    <row r="2554" spans="1:4" x14ac:dyDescent="0.2">
      <c r="A2554" s="54">
        <v>2493</v>
      </c>
      <c r="B2554" s="1221">
        <f>'Acct Summary 7-8'!C7</f>
        <v>394560</v>
      </c>
      <c r="C2554" s="13" t="s">
        <v>653</v>
      </c>
      <c r="D2554" s="13" t="str">
        <f t="shared" si="38"/>
        <v>Error?</v>
      </c>
    </row>
    <row r="2555" spans="1:4" x14ac:dyDescent="0.2">
      <c r="A2555" s="54">
        <v>2494</v>
      </c>
      <c r="B2555" s="1221">
        <f>'Acct Summary 7-8'!C8</f>
        <v>3580569</v>
      </c>
      <c r="C2555" s="13" t="s">
        <v>653</v>
      </c>
      <c r="D2555" s="13" t="str">
        <f t="shared" si="38"/>
        <v>Error?</v>
      </c>
    </row>
    <row r="2556" spans="1:4" x14ac:dyDescent="0.2">
      <c r="A2556" s="54">
        <v>2495</v>
      </c>
      <c r="B2556" s="1221">
        <f>'Acct Summary 7-8'!C12</f>
        <v>2458104</v>
      </c>
      <c r="C2556" s="13" t="s">
        <v>653</v>
      </c>
      <c r="D2556" s="13" t="str">
        <f t="shared" si="38"/>
        <v>Error?</v>
      </c>
    </row>
    <row r="2557" spans="1:4" x14ac:dyDescent="0.2">
      <c r="A2557" s="54">
        <v>2496</v>
      </c>
      <c r="B2557" s="1221">
        <f>'Acct Summary 7-8'!C13</f>
        <v>1094863</v>
      </c>
      <c r="C2557" s="13" t="s">
        <v>653</v>
      </c>
      <c r="D2557" s="13" t="str">
        <f t="shared" si="38"/>
        <v>Error?</v>
      </c>
    </row>
    <row r="2558" spans="1:4" x14ac:dyDescent="0.2">
      <c r="A2558" s="54">
        <v>2497</v>
      </c>
      <c r="B2558" s="1221">
        <f>'Acct Summary 7-8'!C14</f>
        <v>2556</v>
      </c>
      <c r="C2558" s="13" t="s">
        <v>653</v>
      </c>
      <c r="D2558" s="13" t="str">
        <f t="shared" si="38"/>
        <v>Error?</v>
      </c>
    </row>
    <row r="2559" spans="1:4" x14ac:dyDescent="0.2">
      <c r="A2559" s="54">
        <v>2498</v>
      </c>
      <c r="B2559" s="1221">
        <f>'Acct Summary 7-8'!C15</f>
        <v>83920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3639443</v>
      </c>
      <c r="C2561" s="13" t="s">
        <v>653</v>
      </c>
      <c r="D2561" s="13" t="str">
        <f t="shared" si="39"/>
        <v>Error?</v>
      </c>
    </row>
    <row r="2562" spans="1:4" x14ac:dyDescent="0.2">
      <c r="A2562" s="54">
        <v>2501</v>
      </c>
      <c r="B2562" s="1221">
        <f>'Acct Summary 7-8'!C20</f>
        <v>-58874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237381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237381</v>
      </c>
      <c r="C2568" s="13" t="s">
        <v>653</v>
      </c>
      <c r="D2568" s="13" t="str">
        <f t="shared" si="39"/>
        <v>Error?</v>
      </c>
    </row>
    <row r="2569" spans="1:4" x14ac:dyDescent="0.2">
      <c r="A2569" s="54">
        <v>2508</v>
      </c>
      <c r="B2569" s="1221">
        <f>'Acct Summary 7-8'!D13</f>
        <v>329326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329326</v>
      </c>
      <c r="C2573" s="13" t="s">
        <v>653</v>
      </c>
      <c r="D2573" s="13" t="str">
        <f t="shared" si="39"/>
        <v>Error?</v>
      </c>
    </row>
    <row r="2574" spans="1:4" x14ac:dyDescent="0.2">
      <c r="A2574" s="54">
        <v>2513</v>
      </c>
      <c r="B2574" s="1221">
        <f>'Acct Summary 7-8'!D20</f>
        <v>-91945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93878</v>
      </c>
      <c r="C2591" s="13" t="s">
        <v>653</v>
      </c>
      <c r="D2591" s="13" t="str">
        <f t="shared" si="39"/>
        <v>Error?</v>
      </c>
    </row>
    <row r="2592" spans="1:4" x14ac:dyDescent="0.2">
      <c r="A2592" s="82">
        <v>2531</v>
      </c>
      <c r="D2592" s="13" t="str">
        <f t="shared" si="39"/>
        <v>OK</v>
      </c>
    </row>
    <row r="2593" spans="1:4" x14ac:dyDescent="0.2">
      <c r="A2593" s="54">
        <v>2532</v>
      </c>
      <c r="B2593" s="1221">
        <f>'Acct Summary 7-8'!F6</f>
        <v>211132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305010</v>
      </c>
      <c r="C2595" s="13" t="s">
        <v>653</v>
      </c>
      <c r="D2595" s="13" t="str">
        <f t="shared" si="39"/>
        <v>Error?</v>
      </c>
    </row>
    <row r="2596" spans="1:4" x14ac:dyDescent="0.2">
      <c r="A2596" s="54">
        <v>2535</v>
      </c>
      <c r="B2596" s="1221">
        <f>'Acct Summary 7-8'!F13</f>
        <v>373724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373724</v>
      </c>
      <c r="C2600" s="13" t="s">
        <v>653</v>
      </c>
      <c r="D2600" s="13" t="str">
        <f t="shared" si="39"/>
        <v>Error?</v>
      </c>
    </row>
    <row r="2601" spans="1:4" x14ac:dyDescent="0.2">
      <c r="A2601" s="54">
        <v>2540</v>
      </c>
      <c r="B2601" s="1221">
        <f>'Acct Summary 7-8'!F20</f>
        <v>-68714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176356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176356</v>
      </c>
      <c r="C2606" s="13" t="s">
        <v>653</v>
      </c>
      <c r="D2606" s="13" t="str">
        <f t="shared" si="39"/>
        <v>Error?</v>
      </c>
    </row>
    <row r="2607" spans="1:4" x14ac:dyDescent="0.2">
      <c r="A2607" s="54">
        <v>2546</v>
      </c>
      <c r="B2607" s="1221">
        <f>'Acct Summary 7-8'!G12</f>
        <v>58840</v>
      </c>
      <c r="C2607" s="13" t="s">
        <v>653</v>
      </c>
      <c r="D2607" s="13" t="str">
        <f t="shared" si="39"/>
        <v>Error?</v>
      </c>
    </row>
    <row r="2608" spans="1:4" x14ac:dyDescent="0.2">
      <c r="A2608" s="54">
        <v>2547</v>
      </c>
      <c r="B2608" s="1221">
        <f>'Acct Summary 7-8'!G13</f>
        <v>95317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154157</v>
      </c>
      <c r="C2612" s="13" t="s">
        <v>653</v>
      </c>
      <c r="D2612" s="13" t="str">
        <f t="shared" si="39"/>
        <v>Error?</v>
      </c>
    </row>
    <row r="2613" spans="1:4" x14ac:dyDescent="0.2">
      <c r="A2613" s="54">
        <v>2552</v>
      </c>
      <c r="B2613" s="1221">
        <f>'Acct Summary 7-8'!G20</f>
        <v>22199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127</v>
      </c>
      <c r="C2789" s="13" t="s">
        <v>653</v>
      </c>
      <c r="D2789" s="13" t="str">
        <f t="shared" si="42"/>
        <v>Error?</v>
      </c>
    </row>
    <row r="2790" spans="1:4" x14ac:dyDescent="0.2">
      <c r="A2790" s="54">
        <v>2729</v>
      </c>
      <c r="B2790" s="1221">
        <f>'Expenditures 15-22'!E102</f>
        <v>127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205524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205524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540952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588394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205524</v>
      </c>
      <c r="D2912" s="13" t="str">
        <f t="shared" si="44"/>
        <v>Error?</v>
      </c>
    </row>
    <row r="2913" spans="1:4" x14ac:dyDescent="0.2">
      <c r="A2913" s="54">
        <v>2852</v>
      </c>
      <c r="B2913" s="1221">
        <f>'Assets-Liab 5-6'!I41</f>
        <v>205524</v>
      </c>
      <c r="C2913" s="13" t="s">
        <v>653</v>
      </c>
      <c r="D2913" s="13" t="str">
        <f t="shared" si="44"/>
        <v>Error?</v>
      </c>
    </row>
    <row r="2914" spans="1:4" x14ac:dyDescent="0.2">
      <c r="A2914" s="54">
        <v>2853</v>
      </c>
      <c r="B2914" s="1221">
        <f>'Assets-Liab 5-6'!L33</f>
        <v>588394</v>
      </c>
      <c r="D2914" s="13" t="str">
        <f t="shared" si="44"/>
        <v>Error?</v>
      </c>
    </row>
    <row r="2915" spans="1:4" x14ac:dyDescent="0.2">
      <c r="A2915" s="82">
        <v>2854</v>
      </c>
      <c r="D2915" s="13" t="str">
        <f t="shared" si="44"/>
        <v>OK</v>
      </c>
    </row>
    <row r="2916" spans="1:4" x14ac:dyDescent="0.2">
      <c r="A2916" s="54">
        <v>2855</v>
      </c>
      <c r="B2916" s="1221">
        <f>'Assets-Liab 5-6'!L34</f>
        <v>588394</v>
      </c>
      <c r="C2916" s="13" t="s">
        <v>653</v>
      </c>
      <c r="D2916" s="13" t="str">
        <f t="shared" si="44"/>
        <v>Error?</v>
      </c>
    </row>
    <row r="2917" spans="1:4" x14ac:dyDescent="0.2">
      <c r="A2917" s="54">
        <v>2856</v>
      </c>
      <c r="B2917" s="1221">
        <f>'Assets-Liab 5-6'!L41</f>
        <v>588394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127</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127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55841</v>
      </c>
      <c r="D3055" s="13" t="str">
        <f t="shared" si="46"/>
        <v>Error?</v>
      </c>
    </row>
    <row r="3056" spans="1:4" x14ac:dyDescent="0.2">
      <c r="A3056" s="54">
        <v>2995</v>
      </c>
      <c r="B3056" s="1221">
        <f>'Expenditures 15-22'!D10</f>
        <v>14337</v>
      </c>
      <c r="D3056" s="13" t="str">
        <f t="shared" si="46"/>
        <v>Error?</v>
      </c>
    </row>
    <row r="3057" spans="1:4" x14ac:dyDescent="0.2">
      <c r="A3057" s="54">
        <v>2996</v>
      </c>
      <c r="B3057" s="1221">
        <f>'Expenditures 15-22'!E10</f>
        <v>12053</v>
      </c>
      <c r="D3057" s="13" t="str">
        <f t="shared" si="46"/>
        <v>Error?</v>
      </c>
    </row>
    <row r="3058" spans="1:4" x14ac:dyDescent="0.2">
      <c r="A3058" s="54">
        <v>2997</v>
      </c>
      <c r="B3058" s="1221">
        <f>'Expenditures 15-22'!F10</f>
        <v>37655</v>
      </c>
      <c r="D3058" s="13" t="str">
        <f t="shared" si="46"/>
        <v>Error?</v>
      </c>
    </row>
    <row r="3059" spans="1:4" x14ac:dyDescent="0.2">
      <c r="A3059" s="54">
        <v>2998</v>
      </c>
      <c r="B3059" s="1221">
        <f>'Expenditures 15-22'!G10</f>
        <v>9180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129066</v>
      </c>
      <c r="C3062" s="13" t="s">
        <v>653</v>
      </c>
      <c r="D3062" s="13" t="str">
        <f t="shared" si="46"/>
        <v>Error?</v>
      </c>
    </row>
    <row r="3063" spans="1:4" x14ac:dyDescent="0.2">
      <c r="A3063" s="82">
        <v>3002</v>
      </c>
      <c r="D3063" s="13" t="str">
        <f t="shared" si="46"/>
        <v>OK</v>
      </c>
    </row>
    <row r="3064" spans="1:4" x14ac:dyDescent="0.2">
      <c r="A3064" s="54">
        <v>3003</v>
      </c>
      <c r="B3064" s="1221">
        <f>'Expenditures 15-22'!D213</f>
        <v>7940</v>
      </c>
      <c r="D3064" s="13" t="str">
        <f t="shared" si="46"/>
        <v>Error?</v>
      </c>
    </row>
    <row r="3065" spans="1:4" x14ac:dyDescent="0.2">
      <c r="A3065" s="54">
        <v>3004</v>
      </c>
      <c r="B3065" s="1221">
        <f>'Expenditures 15-22'!K213</f>
        <v>7940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22390</v>
      </c>
      <c r="C3225" s="13" t="s">
        <v>653</v>
      </c>
      <c r="D3225" s="13" t="str">
        <f t="shared" si="49"/>
        <v>Error?</v>
      </c>
    </row>
    <row r="3226" spans="1:4" x14ac:dyDescent="0.2">
      <c r="A3226" s="54">
        <v>3165</v>
      </c>
      <c r="B3226" s="1221">
        <f>'Acct Summary 7-8'!I8</f>
        <v>22390</v>
      </c>
      <c r="C3226" s="13" t="s">
        <v>653</v>
      </c>
      <c r="D3226" s="13" t="str">
        <f t="shared" si="49"/>
        <v>Error?</v>
      </c>
    </row>
    <row r="3227" spans="1:4" x14ac:dyDescent="0.2">
      <c r="A3227" s="54">
        <v>3166</v>
      </c>
      <c r="B3227" s="1221">
        <f>'Acct Summary 7-8'!I20</f>
        <v>22390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-58874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-91945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-68714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22199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22390</v>
      </c>
      <c r="C3320" s="13" t="s">
        <v>653</v>
      </c>
      <c r="D3320" s="13" t="str">
        <f t="shared" si="50"/>
        <v>Error?</v>
      </c>
    </row>
    <row r="3321" spans="1:4" x14ac:dyDescent="0.2">
      <c r="A3321" s="54">
        <v>3260</v>
      </c>
      <c r="B3321" s="1221">
        <f>'Acct Summary 7-8'!I79</f>
        <v>183134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205524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337297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57502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9280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405463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17335</v>
      </c>
      <c r="D3387" s="13" t="str">
        <f t="shared" si="51"/>
        <v>Error?</v>
      </c>
    </row>
    <row r="3388" spans="1:4" x14ac:dyDescent="0.2">
      <c r="A3388" s="54">
        <v>3327</v>
      </c>
      <c r="B3388" s="1221">
        <f>'Expenditures 15-22'!D211</f>
        <v>21094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17335</v>
      </c>
      <c r="C3390" s="13" t="s">
        <v>653</v>
      </c>
      <c r="D3390" s="13" t="str">
        <f t="shared" si="51"/>
        <v>Error?</v>
      </c>
    </row>
    <row r="3391" spans="1:4" x14ac:dyDescent="0.2">
      <c r="A3391" s="54">
        <v>3330</v>
      </c>
      <c r="B3391" s="1221">
        <f>'Expenditures 15-22'!K211</f>
        <v>21094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23943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47442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75378</v>
      </c>
      <c r="C3446" s="13" t="s">
        <v>653</v>
      </c>
      <c r="D3446" s="13" t="str">
        <f t="shared" si="52"/>
        <v>Error?</v>
      </c>
    </row>
    <row r="3447" spans="1:4" x14ac:dyDescent="0.2">
      <c r="A3447" s="54">
        <v>3386</v>
      </c>
      <c r="B3447" s="1221">
        <f>'Tax Sched 24'!D16</f>
        <v>75378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75003</v>
      </c>
      <c r="C3449" s="13" t="s">
        <v>653</v>
      </c>
      <c r="D3449" s="13" t="str">
        <f t="shared" si="52"/>
        <v>Error?</v>
      </c>
    </row>
    <row r="3450" spans="1:4" x14ac:dyDescent="0.2">
      <c r="A3450" s="54">
        <v>3389</v>
      </c>
      <c r="B3450" s="1221">
        <f>'Tax Sched 24'!E16</f>
        <v>75003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34968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34968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34968</v>
      </c>
      <c r="D3567" s="13" t="str">
        <f t="shared" si="54"/>
        <v>Error?</v>
      </c>
    </row>
    <row r="3568" spans="1:4" x14ac:dyDescent="0.2">
      <c r="A3568" s="54">
        <v>3507</v>
      </c>
      <c r="B3568" s="1221">
        <f>'Assets-Liab 5-6'!K41</f>
        <v>34968</v>
      </c>
      <c r="C3568" s="13" t="s">
        <v>653</v>
      </c>
      <c r="D3568" s="13" t="str">
        <f t="shared" si="54"/>
        <v>Error?</v>
      </c>
    </row>
    <row r="3569" spans="1:4" x14ac:dyDescent="0.2">
      <c r="A3569" s="54">
        <v>3508</v>
      </c>
      <c r="B3569" s="1221">
        <f>'Acct Summary 7-8'!K4</f>
        <v>22149</v>
      </c>
      <c r="C3569" s="13" t="s">
        <v>653</v>
      </c>
      <c r="D3569" s="13" t="str">
        <f t="shared" si="54"/>
        <v>Error?</v>
      </c>
    </row>
    <row r="3570" spans="1:4" x14ac:dyDescent="0.2">
      <c r="A3570" s="54">
        <v>3509</v>
      </c>
      <c r="B3570" s="1221">
        <f>'Acct Summary 7-8'!K6</f>
        <v>2975</v>
      </c>
      <c r="C3570" s="13" t="s">
        <v>653</v>
      </c>
      <c r="D3570" s="13" t="str">
        <f t="shared" si="54"/>
        <v>Error?</v>
      </c>
    </row>
    <row r="3571" spans="1:4" x14ac:dyDescent="0.2">
      <c r="A3571" s="54">
        <v>3510</v>
      </c>
      <c r="B3571" s="1221">
        <f>'Acct Summary 7-8'!K8</f>
        <v>25124</v>
      </c>
      <c r="C3571" s="13" t="s">
        <v>653</v>
      </c>
      <c r="D3571" s="13" t="str">
        <f t="shared" si="54"/>
        <v>Error?</v>
      </c>
    </row>
    <row r="3572" spans="1:4" x14ac:dyDescent="0.2">
      <c r="A3572" s="54">
        <v>3511</v>
      </c>
      <c r="B3572" s="1221">
        <f>'Acct Summary 7-8'!K13</f>
        <v>1266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1266</v>
      </c>
      <c r="C3575" s="13" t="s">
        <v>653</v>
      </c>
      <c r="D3575" s="13" t="str">
        <f t="shared" si="54"/>
        <v>Error?</v>
      </c>
    </row>
    <row r="3576" spans="1:4" x14ac:dyDescent="0.2">
      <c r="A3576" s="54">
        <v>3515</v>
      </c>
      <c r="B3576" s="1221">
        <f>'Acct Summary 7-8'!K20</f>
        <v>23858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23858</v>
      </c>
      <c r="C3588" s="13" t="s">
        <v>653</v>
      </c>
      <c r="D3588" s="13" t="str">
        <f t="shared" si="55"/>
        <v>Error?</v>
      </c>
    </row>
    <row r="3589" spans="1:4" x14ac:dyDescent="0.2">
      <c r="A3589" s="54">
        <v>3528</v>
      </c>
      <c r="B3589" s="1221">
        <f>'Acct Summary 7-8'!K79</f>
        <v>11110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34968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224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224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224</v>
      </c>
      <c r="C3635" s="13" t="s">
        <v>653</v>
      </c>
      <c r="D3635" s="13" t="str">
        <f t="shared" si="55"/>
        <v>Error?</v>
      </c>
    </row>
    <row r="3636" spans="1:4" x14ac:dyDescent="0.2">
      <c r="A3636" s="54">
        <v>3575</v>
      </c>
      <c r="B3636" s="1221">
        <f>'Expenditures 15-22'!E354</f>
        <v>224</v>
      </c>
      <c r="C3636" s="13" t="s">
        <v>653</v>
      </c>
      <c r="D3636" s="13" t="str">
        <f t="shared" si="55"/>
        <v>Error?</v>
      </c>
    </row>
    <row r="3637" spans="1:4" x14ac:dyDescent="0.2">
      <c r="A3637" s="82">
        <v>3576</v>
      </c>
      <c r="D3637" s="13" t="str">
        <f t="shared" si="55"/>
        <v>OK</v>
      </c>
    </row>
    <row r="3638" spans="1:4" x14ac:dyDescent="0.2">
      <c r="A3638" s="54">
        <v>3577</v>
      </c>
      <c r="B3638" s="1221">
        <f>'Expenditures 15-22'!F337</f>
        <v>1042</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1042</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1042</v>
      </c>
      <c r="C3642" s="13" t="s">
        <v>653</v>
      </c>
      <c r="D3642" s="13" t="str">
        <f t="shared" si="55"/>
        <v>Error?</v>
      </c>
    </row>
    <row r="3643" spans="1:4" x14ac:dyDescent="0.2">
      <c r="A3643" s="54">
        <v>3582</v>
      </c>
      <c r="B3643" s="1221">
        <f>'Expenditures 15-22'!F354</f>
        <v>1042</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1266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1266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1266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1266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23858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22111</v>
      </c>
      <c r="C3725" s="13" t="s">
        <v>653</v>
      </c>
      <c r="D3725" s="13" t="str">
        <f t="shared" si="57"/>
        <v>Error?</v>
      </c>
    </row>
    <row r="3726" spans="1:4" x14ac:dyDescent="0.2">
      <c r="A3726" s="54">
        <v>3665</v>
      </c>
      <c r="B3726" s="1221">
        <f>'Tax Sched 24'!D13</f>
        <v>22111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22765</v>
      </c>
      <c r="C3728" s="13" t="s">
        <v>653</v>
      </c>
      <c r="D3728" s="13" t="str">
        <f t="shared" si="57"/>
        <v>Error?</v>
      </c>
    </row>
    <row r="3729" spans="1:4" x14ac:dyDescent="0.2">
      <c r="A3729" s="54">
        <v>3668</v>
      </c>
      <c r="B3729" s="1221">
        <f>'Tax Sched 24'!E13</f>
        <v>22765</v>
      </c>
      <c r="D3729" s="13" t="str">
        <f t="shared" si="57"/>
        <v>Error?</v>
      </c>
    </row>
    <row r="3730" spans="1:4" x14ac:dyDescent="0.2">
      <c r="A3730" s="54">
        <v>3669</v>
      </c>
      <c r="B3730" s="1221">
        <f>'ICR Computation 30'!E10</f>
        <v>162614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1743880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5324449</v>
      </c>
      <c r="C4122" s="13" t="s">
        <v>653</v>
      </c>
      <c r="D4122" s="13" t="str">
        <f t="shared" si="63"/>
        <v>Error?</v>
      </c>
    </row>
    <row r="4123" spans="1:4" x14ac:dyDescent="0.2">
      <c r="A4123" s="54">
        <v>4062</v>
      </c>
      <c r="B4123" s="1221">
        <f>'Acct Summary 7-8'!D10</f>
        <v>237381</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305010</v>
      </c>
      <c r="C4125" s="13" t="s">
        <v>653</v>
      </c>
      <c r="D4125" s="13" t="str">
        <f t="shared" si="63"/>
        <v>Error?</v>
      </c>
    </row>
    <row r="4126" spans="1:4" x14ac:dyDescent="0.2">
      <c r="A4126" s="54">
        <v>4065</v>
      </c>
      <c r="B4126" s="1221">
        <f>'Acct Summary 7-8'!G10</f>
        <v>176356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22390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25124</v>
      </c>
      <c r="C4130" s="13" t="s">
        <v>653</v>
      </c>
      <c r="D4130" s="13" t="str">
        <f t="shared" si="63"/>
        <v>Error?</v>
      </c>
    </row>
    <row r="4131" spans="1:4" x14ac:dyDescent="0.2">
      <c r="A4131" s="54">
        <v>4070</v>
      </c>
      <c r="B4131" s="1221">
        <f>'Acct Summary 7-8'!C18</f>
        <v>1743880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5383323</v>
      </c>
      <c r="C4136" s="13" t="s">
        <v>653</v>
      </c>
      <c r="D4136" s="13" t="str">
        <f t="shared" si="63"/>
        <v>Error?</v>
      </c>
    </row>
    <row r="4137" spans="1:4" x14ac:dyDescent="0.2">
      <c r="A4137" s="54">
        <v>4076</v>
      </c>
      <c r="B4137" s="1221">
        <f>'Acct Summary 7-8'!D19</f>
        <v>329326</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373724</v>
      </c>
      <c r="C4139" s="13" t="s">
        <v>653</v>
      </c>
      <c r="D4139" s="13" t="str">
        <f t="shared" si="63"/>
        <v>Error?</v>
      </c>
    </row>
    <row r="4140" spans="1:4" x14ac:dyDescent="0.2">
      <c r="A4140" s="54">
        <v>4079</v>
      </c>
      <c r="B4140" s="1221">
        <f>'Acct Summary 7-8'!G19</f>
        <v>154157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1266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2226622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93</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6154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10701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93</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43938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700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2975</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15128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47153630</v>
      </c>
      <c r="D4995" s="13" t="str">
        <f t="shared" si="77"/>
        <v>Error?</v>
      </c>
    </row>
    <row r="4996" spans="1:4" x14ac:dyDescent="0.2">
      <c r="A4996" s="90">
        <v>4935</v>
      </c>
      <c r="B4996" s="1221">
        <f>'FP Info 3'!H31</f>
        <v>6507200.9400000004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2975</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793556</v>
      </c>
      <c r="D5061" s="13" t="str">
        <f t="shared" si="78"/>
        <v>Error?</v>
      </c>
    </row>
    <row r="5062" spans="1:4" x14ac:dyDescent="0.2">
      <c r="A5062" s="82">
        <v>5001</v>
      </c>
      <c r="D5062" s="13" t="str">
        <f t="shared" si="78"/>
        <v>OK</v>
      </c>
    </row>
    <row r="5063" spans="1:4" x14ac:dyDescent="0.2">
      <c r="A5063" s="54">
        <v>5002</v>
      </c>
      <c r="B5063" s="1221">
        <f>'Revenues 9-14'!C7</f>
        <v>18092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811648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65480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65480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2036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2036</v>
      </c>
      <c r="C5090" s="13" t="s">
        <v>653</v>
      </c>
      <c r="D5090" s="13" t="str">
        <f t="shared" si="78"/>
        <v>Error?</v>
      </c>
    </row>
    <row r="5091" spans="1:4" x14ac:dyDescent="0.2">
      <c r="A5091" s="54">
        <v>5030</v>
      </c>
      <c r="B5091" s="1221">
        <f>'Revenues 9-14'!C70</f>
        <v>14039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6563</v>
      </c>
      <c r="D5094" s="13" t="str">
        <f t="shared" si="78"/>
        <v>Error?</v>
      </c>
    </row>
    <row r="5095" spans="1:4" x14ac:dyDescent="0.2">
      <c r="A5095" s="54">
        <v>5034</v>
      </c>
      <c r="B5095" s="1221">
        <f>'Revenues 9-14'!C74</f>
        <v>13963</v>
      </c>
      <c r="D5095" s="13" t="str">
        <f t="shared" si="78"/>
        <v>Error?</v>
      </c>
    </row>
    <row r="5096" spans="1:4" x14ac:dyDescent="0.2">
      <c r="A5096" s="54">
        <v>5035</v>
      </c>
      <c r="B5096" s="1221">
        <f>'Revenues 9-14'!C75</f>
        <v>59625</v>
      </c>
      <c r="C5096" s="13" t="s">
        <v>653</v>
      </c>
      <c r="D5096" s="13" t="str">
        <f t="shared" si="78"/>
        <v>Error?</v>
      </c>
    </row>
    <row r="5097" spans="1:4" x14ac:dyDescent="0.2">
      <c r="A5097" s="54">
        <v>5036</v>
      </c>
      <c r="B5097" s="1221">
        <f>'Revenues 9-14'!C77</f>
        <v>9113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9113</v>
      </c>
      <c r="C5102" s="13" t="s">
        <v>653</v>
      </c>
      <c r="D5102" s="13" t="str">
        <f t="shared" si="78"/>
        <v>Error?</v>
      </c>
    </row>
    <row r="5103" spans="1:4" x14ac:dyDescent="0.2">
      <c r="A5103" s="54">
        <v>5042</v>
      </c>
      <c r="B5103" s="1221">
        <f>'Revenues 9-14'!C84</f>
        <v>10922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10922</v>
      </c>
      <c r="C5112" s="13" t="s">
        <v>653</v>
      </c>
      <c r="D5112" s="13" t="str">
        <f t="shared" si="78"/>
        <v>Error?</v>
      </c>
    </row>
    <row r="5113" spans="1:4" x14ac:dyDescent="0.2">
      <c r="A5113" s="54">
        <v>5052</v>
      </c>
      <c r="B5113" s="1221">
        <f>'Revenues 9-14'!C95</f>
        <v>6000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8852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12420</v>
      </c>
      <c r="D5119" s="13" t="str">
        <f t="shared" ref="D5119:D5182" si="79">IF(ISBLANK(B5119),"OK",IF(A5119-B5119=0,"OK","Error?"))</f>
        <v>Error?</v>
      </c>
    </row>
    <row r="5120" spans="1:4" x14ac:dyDescent="0.2">
      <c r="A5120" s="54">
        <v>5059</v>
      </c>
      <c r="B5120" s="1221">
        <f>'Revenues 9-14'!C108</f>
        <v>29102</v>
      </c>
      <c r="C5120" s="13" t="s">
        <v>653</v>
      </c>
      <c r="D5120" s="13" t="str">
        <f t="shared" si="79"/>
        <v>Error?</v>
      </c>
    </row>
    <row r="5121" spans="1:4" x14ac:dyDescent="0.2">
      <c r="A5121" s="54">
        <v>5060</v>
      </c>
      <c r="B5121" s="1221">
        <f>'Revenues 9-14'!C109</f>
        <v>987926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1911897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1911897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50815</v>
      </c>
      <c r="D5134" s="13" t="str">
        <f t="shared" si="79"/>
        <v>Error?</v>
      </c>
    </row>
    <row r="5135" spans="1:4" x14ac:dyDescent="0.2">
      <c r="A5135" s="54">
        <v>5074</v>
      </c>
      <c r="B5135" s="1221">
        <f>'Revenues 9-14'!C126</f>
        <v>60490</v>
      </c>
      <c r="D5135" s="13" t="str">
        <f t="shared" si="79"/>
        <v>Error?</v>
      </c>
    </row>
    <row r="5136" spans="1:4" x14ac:dyDescent="0.2">
      <c r="A5136" s="82">
        <v>5075</v>
      </c>
      <c r="D5136" s="13" t="str">
        <f t="shared" si="79"/>
        <v>OK</v>
      </c>
    </row>
    <row r="5137" spans="1:4" x14ac:dyDescent="0.2">
      <c r="A5137" s="54">
        <v>5076</v>
      </c>
      <c r="B5137" s="1221">
        <f>'Revenues 9-14'!C127</f>
        <v>28720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140025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10562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10562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882</v>
      </c>
      <c r="D5167" s="13" t="str">
        <f t="shared" si="79"/>
        <v>Error?</v>
      </c>
    </row>
    <row r="5168" spans="1:4" x14ac:dyDescent="0.2">
      <c r="A5168" s="54">
        <v>5107</v>
      </c>
      <c r="B5168" s="1221">
        <f>'Revenues 9-14'!C147</f>
        <v>5480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128537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286186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2198083</v>
      </c>
      <c r="C5223" s="13" t="s">
        <v>653</v>
      </c>
      <c r="D5223" s="13" t="str">
        <f t="shared" si="80"/>
        <v>Error?</v>
      </c>
    </row>
    <row r="5224" spans="1:4" x14ac:dyDescent="0.2">
      <c r="A5224" s="54">
        <v>5163</v>
      </c>
      <c r="B5224" s="1221">
        <f>'Revenues 9-14'!C176</f>
        <v>1289</v>
      </c>
      <c r="D5224" s="13" t="str">
        <f t="shared" si="80"/>
        <v>Error?</v>
      </c>
    </row>
    <row r="5225" spans="1:4" x14ac:dyDescent="0.2">
      <c r="A5225" s="54">
        <v>5164</v>
      </c>
      <c r="B5225" s="1221">
        <f>'Revenues 9-14'!C178</f>
        <v>1289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104917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50215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155132</v>
      </c>
      <c r="C5246" s="13" t="s">
        <v>653</v>
      </c>
      <c r="D5246" s="13" t="str">
        <f t="shared" si="80"/>
        <v>Error?</v>
      </c>
    </row>
    <row r="5247" spans="1:4" x14ac:dyDescent="0.2">
      <c r="A5247" s="54">
        <v>5186</v>
      </c>
      <c r="B5247" s="1221">
        <f>'Revenues 9-14'!C203</f>
        <v>161378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161378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747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747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393271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394560</v>
      </c>
      <c r="C5326" s="13" t="s">
        <v>653</v>
      </c>
      <c r="D5326" s="13" t="str">
        <f t="shared" si="82"/>
        <v>Error?</v>
      </c>
    </row>
    <row r="5327" spans="1:4" x14ac:dyDescent="0.2">
      <c r="A5327" s="54">
        <v>5266</v>
      </c>
      <c r="B5327" s="1221">
        <f>'Revenues 9-14'!C275</f>
        <v>3580569</v>
      </c>
      <c r="C5327" s="13" t="s">
        <v>653</v>
      </c>
      <c r="D5327" s="13" t="str">
        <f t="shared" si="82"/>
        <v>Error?</v>
      </c>
    </row>
    <row r="5328" spans="1:4" x14ac:dyDescent="0.2">
      <c r="A5328" s="54">
        <v>5267</v>
      </c>
      <c r="B5328" s="1221">
        <f>'Revenues 9-14'!D5</f>
        <v>206027</v>
      </c>
      <c r="D5328" s="13" t="str">
        <f t="shared" si="82"/>
        <v>Error?</v>
      </c>
    </row>
    <row r="5329" spans="1:4" x14ac:dyDescent="0.2">
      <c r="A5329" s="82">
        <v>5268</v>
      </c>
      <c r="D5329" s="13" t="str">
        <f t="shared" si="82"/>
        <v>OK</v>
      </c>
    </row>
    <row r="5330" spans="1:4" x14ac:dyDescent="0.2">
      <c r="A5330" s="54">
        <v>5269</v>
      </c>
      <c r="B5330" s="1221">
        <f>'Revenues 9-14'!D6</f>
        <v>22111</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228138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781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781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7962</v>
      </c>
      <c r="D5354" s="13" t="str">
        <f t="shared" si="82"/>
        <v>Error?</v>
      </c>
    </row>
    <row r="5355" spans="1:4" x14ac:dyDescent="0.2">
      <c r="A5355" s="54">
        <v>5294</v>
      </c>
      <c r="B5355" s="1221">
        <f>'Revenues 9-14'!D108</f>
        <v>8462</v>
      </c>
      <c r="C5355" s="13" t="s">
        <v>653</v>
      </c>
      <c r="D5355" s="13" t="str">
        <f t="shared" si="82"/>
        <v>Error?</v>
      </c>
    </row>
    <row r="5356" spans="1:4" x14ac:dyDescent="0.2">
      <c r="A5356" s="54">
        <v>5295</v>
      </c>
      <c r="B5356" s="1221">
        <f>'Revenues 9-14'!D109</f>
        <v>237381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237381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92860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92860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845</v>
      </c>
      <c r="D5586" s="13" t="str">
        <f t="shared" si="86"/>
        <v>Error?</v>
      </c>
    </row>
    <row r="5587" spans="1:4" x14ac:dyDescent="0.2">
      <c r="A5587" s="54">
        <v>5526</v>
      </c>
      <c r="B5587" s="1221">
        <f>'Revenues 9-14'!F108</f>
        <v>845</v>
      </c>
      <c r="C5587" s="13" t="s">
        <v>653</v>
      </c>
      <c r="D5587" s="13" t="str">
        <f t="shared" si="86"/>
        <v>Error?</v>
      </c>
    </row>
    <row r="5588" spans="1:4" x14ac:dyDescent="0.2">
      <c r="A5588" s="54">
        <v>5527</v>
      </c>
      <c r="B5588" s="1221">
        <f>'Revenues 9-14'!F109</f>
        <v>93878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199392</v>
      </c>
      <c r="D5615" s="13" t="str">
        <f t="shared" si="86"/>
        <v>Error?</v>
      </c>
    </row>
    <row r="5616" spans="1:4" x14ac:dyDescent="0.2">
      <c r="A5616" s="82">
        <v>5555</v>
      </c>
      <c r="D5616" s="13" t="str">
        <f t="shared" si="86"/>
        <v>OK</v>
      </c>
    </row>
    <row r="5617" spans="1:4" x14ac:dyDescent="0.2">
      <c r="A5617" s="54">
        <v>5556</v>
      </c>
      <c r="B5617" s="1221">
        <f>'Revenues 9-14'!F152</f>
        <v>11740</v>
      </c>
      <c r="D5617" s="13" t="str">
        <f t="shared" si="86"/>
        <v>Error?</v>
      </c>
    </row>
    <row r="5618" spans="1:4" x14ac:dyDescent="0.2">
      <c r="A5618" s="54">
        <v>5557</v>
      </c>
      <c r="B5618" s="1221">
        <f>'Revenues 9-14'!F154</f>
        <v>211132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211132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211132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305010</v>
      </c>
      <c r="C5720" s="13" t="s">
        <v>653</v>
      </c>
      <c r="D5720" s="13" t="str">
        <f t="shared" si="88"/>
        <v>Error?</v>
      </c>
    </row>
    <row r="5721" spans="1:4" x14ac:dyDescent="0.2">
      <c r="A5721" s="54">
        <v>5660</v>
      </c>
      <c r="B5721" s="1221">
        <f>'Revenues 9-14'!G5</f>
        <v>95479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75378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170857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499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499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176356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22111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22111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279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279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22390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22110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22110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2975</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25124</v>
      </c>
      <c r="C6023" s="13" t="s">
        <v>653</v>
      </c>
      <c r="D6023" s="13" t="str">
        <f t="shared" si="93"/>
        <v>Error?</v>
      </c>
    </row>
    <row r="6024" spans="1:5" x14ac:dyDescent="0.2">
      <c r="A6024" s="54">
        <v>5963</v>
      </c>
      <c r="B6024" s="1221">
        <f>'Revenues 9-14'!G109</f>
        <v>176356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22390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22149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25060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462.71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42496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42496</v>
      </c>
      <c r="D6215" s="13" t="str">
        <f t="shared" si="96"/>
        <v>Error?</v>
      </c>
      <c r="E6215" s="13" t="s">
        <v>207</v>
      </c>
    </row>
    <row r="6216" spans="1:5" x14ac:dyDescent="0.2">
      <c r="A6216">
        <v>6155</v>
      </c>
      <c r="B6216" s="1221">
        <f>'Assets-Liab 5-6'!J41</f>
        <v>42496</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42496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160978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160978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160978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147503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147503</v>
      </c>
      <c r="D6229" s="13" t="str">
        <f t="shared" si="96"/>
        <v>Error?</v>
      </c>
      <c r="E6229" s="13" t="s">
        <v>207</v>
      </c>
    </row>
    <row r="6230" spans="1:5" x14ac:dyDescent="0.2">
      <c r="A6230">
        <v>6169</v>
      </c>
      <c r="B6230" s="1221">
        <f>'Acct Summary 7-8'!J20</f>
        <v>13475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13475</v>
      </c>
      <c r="D6263" s="13" t="str">
        <f t="shared" si="96"/>
        <v>Error?</v>
      </c>
      <c r="E6263" s="13" t="s">
        <v>207</v>
      </c>
    </row>
    <row r="6264" spans="1:5" x14ac:dyDescent="0.2">
      <c r="A6264">
        <v>6203</v>
      </c>
      <c r="B6264" s="1221">
        <f>'Acct Summary 7-8'!J79</f>
        <v>29021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42496</v>
      </c>
      <c r="D6266" s="13" t="str">
        <f t="shared" si="96"/>
        <v>Error?</v>
      </c>
      <c r="E6266" s="13" t="s">
        <v>207</v>
      </c>
    </row>
    <row r="6267" spans="1:5" x14ac:dyDescent="0.2">
      <c r="A6267">
        <v>6206</v>
      </c>
      <c r="B6267" s="1221">
        <f>'Acct Summary 7-8'!C82</f>
        <v>-58874</v>
      </c>
      <c r="D6267" s="13" t="str">
        <f t="shared" si="96"/>
        <v>Error?</v>
      </c>
      <c r="E6267" s="13" t="s">
        <v>207</v>
      </c>
    </row>
    <row r="6268" spans="1:5" x14ac:dyDescent="0.2">
      <c r="A6268">
        <v>6207</v>
      </c>
      <c r="B6268" s="1221">
        <f>'Acct Summary 7-8'!D82</f>
        <v>-91945</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-68714</v>
      </c>
      <c r="D6270" s="13" t="str">
        <f t="shared" si="96"/>
        <v>Error?</v>
      </c>
      <c r="E6270" s="13" t="s">
        <v>207</v>
      </c>
    </row>
    <row r="6271" spans="1:5" x14ac:dyDescent="0.2">
      <c r="A6271">
        <v>6210</v>
      </c>
      <c r="B6271" s="1221">
        <f>'Acct Summary 7-8'!G82</f>
        <v>22199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22390</v>
      </c>
      <c r="D6273" s="13" t="str">
        <f t="shared" si="97"/>
        <v>Error?</v>
      </c>
      <c r="E6273" s="13" t="s">
        <v>207</v>
      </c>
    </row>
    <row r="6274" spans="1:5" x14ac:dyDescent="0.2">
      <c r="A6274">
        <v>6213</v>
      </c>
      <c r="B6274" s="1221">
        <f>'Acct Summary 7-8'!J82</f>
        <v>13475</v>
      </c>
      <c r="D6274" s="13" t="str">
        <f t="shared" si="97"/>
        <v>Error?</v>
      </c>
      <c r="E6274" s="13" t="s">
        <v>207</v>
      </c>
    </row>
    <row r="6275" spans="1:5" x14ac:dyDescent="0.2">
      <c r="A6275">
        <v>6214</v>
      </c>
      <c r="B6275" s="1221">
        <f>'Acct Summary 7-8'!K82</f>
        <v>23858</v>
      </c>
      <c r="D6275" s="13" t="str">
        <f t="shared" si="97"/>
        <v>Error?</v>
      </c>
      <c r="E6275" s="13" t="s">
        <v>207</v>
      </c>
    </row>
    <row r="6276" spans="1:5" x14ac:dyDescent="0.2">
      <c r="A6276">
        <v>6215</v>
      </c>
      <c r="B6276" s="1221">
        <f>'Acct Summary 7-8'!C83</f>
        <v>-4.1260247782946735E-2</v>
      </c>
      <c r="D6276" s="13" t="str">
        <f t="shared" si="97"/>
        <v>Error?</v>
      </c>
      <c r="E6276" s="13" t="s">
        <v>207</v>
      </c>
    </row>
    <row r="6277" spans="1:5" x14ac:dyDescent="0.2">
      <c r="A6277">
        <v>6216</v>
      </c>
      <c r="B6277" s="1221">
        <f>'Acct Summary 7-8'!D83</f>
        <v>-0.1922236647620959</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-0.59297037478102532</v>
      </c>
      <c r="D6279" s="13" t="str">
        <f t="shared" si="97"/>
        <v>Error?</v>
      </c>
      <c r="E6279" s="13" t="s">
        <v>207</v>
      </c>
    </row>
    <row r="6280" spans="1:5" x14ac:dyDescent="0.2">
      <c r="A6280">
        <v>6219</v>
      </c>
      <c r="B6280" s="1221">
        <f>'Acct Summary 7-8'!G83</f>
        <v>6.5161811110295731E-2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0.10894104824740664</v>
      </c>
      <c r="D6282" s="13" t="str">
        <f t="shared" si="97"/>
        <v>Error?</v>
      </c>
      <c r="E6282" s="13" t="s">
        <v>207</v>
      </c>
    </row>
    <row r="6283" spans="1:5" x14ac:dyDescent="0.2">
      <c r="A6283">
        <v>6222</v>
      </c>
      <c r="B6283" s="1221">
        <f>'Acct Summary 7-8'!J83</f>
        <v>0.31708866716867468</v>
      </c>
      <c r="D6283" s="13" t="str">
        <f t="shared" si="97"/>
        <v>Error?</v>
      </c>
      <c r="E6283" s="13" t="s">
        <v>207</v>
      </c>
    </row>
    <row r="6284" spans="1:5" x14ac:dyDescent="0.2">
      <c r="A6284">
        <v>6223</v>
      </c>
      <c r="B6284" s="1221">
        <f>'Acct Summary 7-8'!K83</f>
        <v>0.68228094257606953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160803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160803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1830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160978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162105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189551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27652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82189</v>
      </c>
      <c r="D6981" s="13" t="str">
        <f t="shared" si="108"/>
        <v>Error?</v>
      </c>
    </row>
    <row r="6982" spans="1:4" x14ac:dyDescent="0.2">
      <c r="A6982">
        <v>6921</v>
      </c>
      <c r="B6982" s="1221">
        <f>'Expenditures 15-22'!K85</f>
        <v>82189</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1030</v>
      </c>
      <c r="D6987" s="13" t="str">
        <f t="shared" si="108"/>
        <v>Error?</v>
      </c>
    </row>
    <row r="6988" spans="1:4" x14ac:dyDescent="0.2">
      <c r="A6988">
        <v>6927</v>
      </c>
      <c r="B6988" s="1221">
        <f>'Expenditures 15-22'!K88</f>
        <v>1030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574</v>
      </c>
      <c r="D6991" s="13" t="str">
        <f t="shared" si="108"/>
        <v>Error?</v>
      </c>
    </row>
    <row r="6992" spans="1:4" x14ac:dyDescent="0.2">
      <c r="A6992">
        <v>6931</v>
      </c>
      <c r="B6992" s="1221">
        <f>'Expenditures 15-22'!K90</f>
        <v>574</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83793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147503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160978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9581</v>
      </c>
      <c r="D7073" s="13" t="str">
        <f t="shared" si="109"/>
        <v>Error?</v>
      </c>
    </row>
    <row r="7074" spans="1:4" x14ac:dyDescent="0.2">
      <c r="A7074">
        <v>7013</v>
      </c>
      <c r="B7074" s="1221">
        <f>'Expenditures 15-22'!K210</f>
        <v>9581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85405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85405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531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531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41878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41878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19689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19689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147503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147503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147503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147503</v>
      </c>
      <c r="D7224" s="13" t="str">
        <f t="shared" si="111"/>
        <v>Error?</v>
      </c>
    </row>
    <row r="7225" spans="1:4" x14ac:dyDescent="0.2">
      <c r="A7225">
        <v>7164</v>
      </c>
      <c r="B7225" s="1221">
        <f>'Expenditures 15-22'!K332</f>
        <v>13475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26253</v>
      </c>
      <c r="D7246" s="13" t="str">
        <f t="shared" si="112"/>
        <v>Error?</v>
      </c>
    </row>
    <row r="7247" spans="1:4" x14ac:dyDescent="0.2">
      <c r="A7247">
        <f t="shared" si="113"/>
        <v>7186</v>
      </c>
      <c r="B7247" s="1221">
        <f>'Expenditures 15-22'!E7</f>
        <v>878</v>
      </c>
      <c r="D7247" s="13" t="str">
        <f t="shared" si="112"/>
        <v>Error?</v>
      </c>
    </row>
    <row r="7248" spans="1:4" x14ac:dyDescent="0.2">
      <c r="A7248">
        <f t="shared" si="113"/>
        <v>7187</v>
      </c>
      <c r="B7248" s="1221">
        <f>'Expenditures 15-22'!F7</f>
        <v>315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21714</v>
      </c>
      <c r="D7263" s="13" t="str">
        <f t="shared" si="112"/>
        <v>Error?</v>
      </c>
    </row>
    <row r="7264" spans="1:4" x14ac:dyDescent="0.2">
      <c r="A7264">
        <f t="shared" si="113"/>
        <v>7203</v>
      </c>
      <c r="B7264" s="1221">
        <f>'Expenditures 15-22'!D17</f>
        <v>5218</v>
      </c>
      <c r="D7264" s="13" t="str">
        <f t="shared" si="112"/>
        <v>Error?</v>
      </c>
    </row>
    <row r="7265" spans="1:5" x14ac:dyDescent="0.2">
      <c r="A7265">
        <f t="shared" si="113"/>
        <v>7204</v>
      </c>
      <c r="B7265" s="1221">
        <f>'Expenditures 15-22'!E17</f>
        <v>33</v>
      </c>
      <c r="D7265" s="13" t="str">
        <f t="shared" si="112"/>
        <v>Error?</v>
      </c>
    </row>
    <row r="7266" spans="1:5" x14ac:dyDescent="0.2">
      <c r="A7266">
        <f t="shared" si="113"/>
        <v>7205</v>
      </c>
      <c r="B7266" s="1221">
        <f>'Expenditures 15-22'!F17</f>
        <v>687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115214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1830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5480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7310</v>
      </c>
      <c r="D7719" s="13" t="str">
        <f t="shared" si="126"/>
        <v>Error?</v>
      </c>
      <c r="E7719" s="13" t="s">
        <v>968</v>
      </c>
    </row>
    <row r="7720" spans="1:6" x14ac:dyDescent="0.2">
      <c r="A7720">
        <v>7659</v>
      </c>
      <c r="B7720" s="1221">
        <f>'Rest Tax Levies-Tort Im 26'!H14</f>
        <v>18092</v>
      </c>
      <c r="D7720" s="13" t="str">
        <f t="shared" si="126"/>
        <v>Error?</v>
      </c>
      <c r="E7720" s="13" t="s">
        <v>968</v>
      </c>
    </row>
    <row r="7721" spans="1:6" x14ac:dyDescent="0.2">
      <c r="A7721">
        <v>7660</v>
      </c>
      <c r="B7721" s="1221">
        <f>'Rest Tax Levies-Tort Im 26'!K14</f>
        <v>7310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purl.org/dc/terms/"/>
    <ds:schemaRef ds:uri="http://schemas.microsoft.com/office/infopath/2007/PartnerControls"/>
    <ds:schemaRef ds:uri="4d435f69-8686-490b-bd6d-b153bf22ab50"/>
    <ds:schemaRef ds:uri="http://schemas.microsoft.com/office/2006/documentManagement/types"/>
    <ds:schemaRef ds:uri="http://purl.org/dc/dcmitype/"/>
    <ds:schemaRef ds:uri="http://schemas.openxmlformats.org/package/2006/metadata/core-properties"/>
    <ds:schemaRef ds:uri="http://purl.org/dc/elements/1.1/"/>
    <ds:schemaRef ds:uri="d21dc803-237d-4c68-8692-8d731fd29118"/>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2017-09-08T13:24:38Z</cp:lastPrinted>
  <dcterms:created xsi:type="dcterms:W3CDTF">2003-10-29T19:06:34Z</dcterms:created>
  <dcterms:modified xsi:type="dcterms:W3CDTF">2017-11-30T21:45:18Z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